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05" windowWidth="14805" windowHeight="6510" firstSheet="1" activeTab="1"/>
  </bookViews>
  <sheets>
    <sheet name="26.05.15" sheetId="5" r:id="rId1"/>
    <sheet name="окончат. 17-21" sheetId="21" r:id="rId2"/>
  </sheets>
  <definedNames>
    <definedName name="_xlnm.Print_Titles" localSheetId="0">'26.05.15'!$13:$15</definedName>
    <definedName name="_xlnm.Print_Titles" localSheetId="1">'окончат. 17-21'!$10:$11</definedName>
  </definedNames>
  <calcPr calcId="145621"/>
</workbook>
</file>

<file path=xl/calcChain.xml><?xml version="1.0" encoding="utf-8"?>
<calcChain xmlns="http://schemas.openxmlformats.org/spreadsheetml/2006/main">
  <c r="J49" i="21" l="1"/>
  <c r="K49" i="21" s="1"/>
  <c r="L49" i="21" s="1"/>
  <c r="M49" i="21" l="1"/>
  <c r="N49" i="21" s="1"/>
  <c r="L46" i="21"/>
  <c r="M46" i="21" s="1"/>
  <c r="N46" i="21" s="1"/>
  <c r="E31" i="5" l="1"/>
  <c r="D31" i="5"/>
  <c r="D58" i="5"/>
  <c r="E58" i="5"/>
  <c r="F58" i="5"/>
  <c r="C31" i="5"/>
  <c r="F19" i="5"/>
  <c r="E19" i="5"/>
  <c r="E17" i="5" s="1"/>
  <c r="D19" i="5"/>
  <c r="D17" i="5" s="1"/>
  <c r="C19" i="5"/>
  <c r="C17" i="5" s="1"/>
  <c r="F17" i="5"/>
</calcChain>
</file>

<file path=xl/sharedStrings.xml><?xml version="1.0" encoding="utf-8"?>
<sst xmlns="http://schemas.openxmlformats.org/spreadsheetml/2006/main" count="385" uniqueCount="202">
  <si>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</si>
  <si>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</si>
  <si>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</si>
  <si>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</si>
  <si>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</si>
  <si>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</si>
  <si>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</si>
  <si>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</si>
  <si>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</si>
  <si>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</si>
  <si>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</si>
  <si>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</si>
  <si>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</si>
  <si>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</si>
  <si>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</si>
  <si>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</si>
  <si>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</si>
  <si>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</si>
  <si>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</si>
  <si>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</si>
  <si>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</si>
  <si>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</si>
  <si>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</si>
  <si>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</si>
  <si>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</si>
  <si>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</si>
  <si>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</si>
  <si>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</si>
  <si>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</si>
  <si>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</si>
  <si>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</si>
  <si>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</si>
  <si>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</si>
  <si>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</si>
  <si>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</si>
  <si>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</si>
  <si>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</si>
  <si>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</si>
  <si>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</si>
  <si>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</si>
  <si>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</si>
  <si>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</si>
  <si>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</si>
  <si>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</si>
  <si>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</si>
  <si>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</si>
  <si>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</si>
  <si>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</si>
  <si>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</si>
  <si>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</si>
  <si>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</si>
  <si>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</si>
  <si>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</si>
  <si>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</si>
  <si>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</si>
  <si>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</si>
  <si>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</si>
  <si>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</si>
  <si>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</si>
  <si>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</si>
  <si>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</si>
  <si>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</si>
  <si>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</si>
  <si>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</si>
  <si>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</si>
  <si>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</si>
  <si>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</si>
  <si>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</si>
  <si>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</si>
  <si>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</si>
  <si>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</si>
  <si>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</si>
  <si>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</si>
  <si>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</si>
  <si>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</si>
  <si>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</si>
  <si>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</si>
  <si>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</si>
  <si>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</si>
  <si>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</si>
  <si>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</si>
  <si>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</si>
  <si>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</si>
  <si>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</si>
  <si>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</si>
  <si>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</si>
  <si>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</si>
  <si>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</si>
  <si>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</si>
  <si>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</si>
  <si>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</si>
  <si>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</si>
  <si>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</si>
  <si>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</si>
  <si>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</si>
  <si>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</si>
  <si>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</si>
  <si>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</si>
  <si>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</si>
  <si>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</si>
  <si>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</si>
  <si>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</si>
  <si>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</si>
  <si>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</si>
  <si>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</si>
  <si>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</si>
  <si>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</si>
  <si>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</si>
  <si>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</si>
  <si>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</si>
  <si>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</si>
  <si>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</si>
  <si>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</si>
  <si>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</si>
  <si>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</si>
  <si>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</si>
  <si>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</si>
  <si>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</si>
  <si>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</si>
  <si>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</si>
  <si>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</si>
  <si>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</si>
  <si>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</si>
  <si>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субъектов малого и среднего предпринимательства, получивших государственную поддержку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</si>
  <si>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</si>
  <si>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</si>
  <si>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</si>
  <si>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Средства бюджета Московской области</t>
  </si>
  <si>
    <t>Средства бюджета городского округа Домодедово</t>
  </si>
  <si>
    <t>Прирост количества субъектов малого и среднего предпринимательства</t>
  </si>
  <si>
    <t xml:space="preserve">"Предпринимательство   городского округа Домодедово на 2017-2021 годы"    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</si>
  <si>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</si>
  <si>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</si>
  <si>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</si>
  <si>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</si>
  <si>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</si>
  <si>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Подпрограмма  I «Развитие малого и среднего предпринимательства в городском округе Домодедово на 2017-2021 годы»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</si>
  <si>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</si>
  <si>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>Подпрограмма II «Содействие занятости населения городского округа Домодедово на 2017-2021 годы»</t>
  </si>
  <si>
    <t>чел.</t>
  </si>
  <si>
    <t>0,48-0,51</t>
  </si>
  <si>
    <t>0,52-0,55</t>
  </si>
  <si>
    <t>0,49-0,51</t>
  </si>
  <si>
    <t>Доля несостоявшихся торгов от общего количества объявленных торгов</t>
  </si>
  <si>
    <t>Среднее количество участников на торгах</t>
  </si>
  <si>
    <t xml:space="preserve">Количество реализованных требований Стандарта развития конкуренции в Московской области   </t>
  </si>
  <si>
    <t>Подпрограмма III  «Развитие конкуренции в городском округе Домодедово на 2017-2021 годы»</t>
  </si>
  <si>
    <t>Задача 2. Повышение уровня развития конкуренции</t>
  </si>
  <si>
    <t>Количество привлеченных инвесторов на территории муниципальных образований Московской области</t>
  </si>
  <si>
    <t>тыс.руб./  чел.</t>
  </si>
  <si>
    <t>Подпрограмма IV  «Инвестиции городского округа Домодедово на 2017-2021 годы»</t>
  </si>
  <si>
    <t>Отчетный базовый период/базовое значение показателя (на начало реализации подпрограммы)  2016 год</t>
  </si>
  <si>
    <t>Подпрограмма V «Развитие потребительского рынка и услуг на территории городского округа Домодедово  на 2017-2021 годы»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</si>
  <si>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</si>
  <si>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</si>
  <si>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Задача 2.  Выполнение требований Порядка деятельности общественных кладбищ и крематориев на территории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</si>
  <si>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</si>
  <si>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Количество введенных объектов по продаже отечественной сельскохозяйственной продукции «Подмосковный фермер»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</si>
  <si>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</si>
  <si>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</si>
  <si>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</si>
  <si>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</si>
  <si>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</si>
  <si>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 xml:space="preserve">Увеличение доли оборота малых и средних предприятий в общем обороте по полному кругу предприятий </t>
  </si>
  <si>
    <t>Уровень безработицы (по методологии Международной организации труда) в среднем за год</t>
  </si>
  <si>
    <t xml:space="preserve">Доля общей экономии денежных средств от общей суммы объявленных торгов </t>
  </si>
  <si>
    <t>Количество многопрофильных индустриальных парков, технологических парков, промышленных площадок</t>
  </si>
  <si>
    <t>Количество созданных рабочих мест, всего</t>
  </si>
  <si>
    <t>Количество привлеченных резидентов в индустриальные парки, технопарки и промзоны</t>
  </si>
  <si>
    <t>Увеличение реальной заработной платы в целом по системообразующим предприятиям</t>
  </si>
  <si>
    <t xml:space="preserve">Прирост площадей торговых объектов </t>
  </si>
  <si>
    <t>Объем инвестиций в основной капитал в услуги бань по программе «100 бань Подмосковья»</t>
  </si>
  <si>
    <t>Обеспеченность предприятиями бытового обслуживания</t>
  </si>
  <si>
    <t>Задача 1.   Увеличение объема инвестиций в основной капитал в целом по городскому округу</t>
  </si>
  <si>
    <t>Обеспечение 100% содержания мест захоронений (кладбищ) по нормативу, установленному Законом Московской области</t>
  </si>
  <si>
    <t>Задача 1. Прирост площадей торговых объектов</t>
  </si>
  <si>
    <t>Обеспеченность населения площадью торговых объектов</t>
  </si>
  <si>
    <t>Задача 1. 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</si>
  <si>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0,50-0,52</t>
  </si>
  <si>
    <t>Задача1.  Развитие сферы муниципальных закупок</t>
  </si>
  <si>
    <t>участников в одной процедуре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</si>
  <si>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</si>
  <si>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</si>
  <si>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</si>
  <si>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</si>
  <si>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</si>
  <si>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</si>
  <si>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</si>
  <si>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</si>
  <si>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Количество проведенных ярмарок на одно место, включенное в сводный перечень мест для проведения ярмарок</t>
  </si>
  <si>
    <t>пос./мест на 1000 жителей</t>
  </si>
  <si>
    <t>раб. мест / на 1000 жителей</t>
  </si>
  <si>
    <t>рабочее место</t>
  </si>
  <si>
    <t xml:space="preserve"> % 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</si>
  <si>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</si>
  <si>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</si>
  <si>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Задача 2. Снижение производственного травматизма</t>
  </si>
  <si>
    <t>Приложение №2</t>
  </si>
  <si>
    <t xml:space="preserve">"Предпринимательство   городского округа Домодедово на 2017-2021 годы", </t>
  </si>
  <si>
    <t xml:space="preserve">к муниципальной программе городского округа Домодедово 
</t>
  </si>
  <si>
    <t>утвержденной постановлением Администрации городского округа Домодедово</t>
  </si>
  <si>
    <t>от 10.11.2016  № 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</si>
</sst>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3" fontId="0" fillId="2" borderId="0" xfId="0" applyNumberFormat="1" applyFill="1"/>
    <xf numFmtId="164" fontId="0" fillId="2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13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3" fontId="13" fillId="2" borderId="6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165" fontId="1" fillId="0" borderId="6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4" fontId="17" fillId="2" borderId="5" xfId="0" applyNumberFormat="1" applyFont="1" applyFill="1" applyBorder="1" applyAlignment="1">
      <alignment horizontal="center" vertical="top" wrapText="1"/>
    </xf>
    <xf numFmtId="4" fontId="17" fillId="2" borderId="3" xfId="0" applyNumberFormat="1" applyFont="1" applyFill="1" applyBorder="1" applyAlignment="1">
      <alignment horizontal="center" vertical="top" wrapText="1"/>
    </xf>
    <xf numFmtId="2" fontId="17" fillId="2" borderId="2" xfId="0" applyNumberFormat="1" applyFont="1" applyFill="1" applyBorder="1" applyAlignment="1">
      <alignment horizontal="center" vertical="top" wrapText="1"/>
    </xf>
    <xf numFmtId="2" fontId="17" fillId="2" borderId="5" xfId="0" applyNumberFormat="1" applyFont="1" applyFill="1" applyBorder="1" applyAlignment="1">
      <alignment horizontal="center" vertical="top" wrapText="1"/>
    </xf>
    <xf numFmtId="2" fontId="17" fillId="2" borderId="3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top" wrapText="1"/>
    </xf>
    <xf numFmtId="4" fontId="1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173" t="s">
        <v>13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</row>
    <row r="11" spans="1:15" ht="15.75" x14ac:dyDescent="0.25">
      <c r="A11" s="173" t="s">
        <v>34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</row>
    <row r="12" spans="1:15" x14ac:dyDescent="0.25">
      <c r="A12" s="5"/>
    </row>
    <row r="13" spans="1:15" ht="24.75" customHeight="1" x14ac:dyDescent="0.25">
      <c r="A13" s="174" t="s">
        <v>0</v>
      </c>
      <c r="B13" s="174" t="s">
        <v>8</v>
      </c>
      <c r="C13" s="174" t="s">
        <v>9</v>
      </c>
      <c r="D13" s="174"/>
      <c r="E13" s="174"/>
      <c r="F13" s="174"/>
      <c r="G13" s="174" t="s">
        <v>1</v>
      </c>
      <c r="H13" s="174" t="s">
        <v>10</v>
      </c>
      <c r="I13" s="174" t="s">
        <v>67</v>
      </c>
      <c r="J13" s="174" t="s">
        <v>2</v>
      </c>
      <c r="K13" s="174"/>
      <c r="L13" s="174"/>
      <c r="M13" s="174"/>
      <c r="N13" s="174"/>
    </row>
    <row r="14" spans="1:15" ht="76.5" x14ac:dyDescent="0.25">
      <c r="A14" s="174"/>
      <c r="B14" s="174"/>
      <c r="C14" s="4" t="s">
        <v>3</v>
      </c>
      <c r="D14" s="4" t="s">
        <v>4</v>
      </c>
      <c r="E14" s="4" t="s">
        <v>5</v>
      </c>
      <c r="F14" s="30" t="s">
        <v>41</v>
      </c>
      <c r="G14" s="174"/>
      <c r="H14" s="174"/>
      <c r="I14" s="174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199" t="s">
        <v>27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58" t="s">
        <v>26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200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208" t="s">
        <v>53</v>
      </c>
      <c r="D20" s="209"/>
      <c r="E20" s="209"/>
      <c r="F20" s="210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90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91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91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91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91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206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206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63" t="s">
        <v>35</v>
      </c>
      <c r="D29" s="164"/>
      <c r="E29" s="164"/>
      <c r="F29" s="165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172" t="s">
        <v>25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201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202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207" t="s">
        <v>69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</row>
    <row r="36" spans="1:14" ht="81" customHeight="1" x14ac:dyDescent="0.25">
      <c r="A36" s="169" t="s">
        <v>6</v>
      </c>
      <c r="B36" s="169" t="s">
        <v>93</v>
      </c>
      <c r="C36" s="184" t="s">
        <v>53</v>
      </c>
      <c r="D36" s="185"/>
      <c r="E36" s="185"/>
      <c r="F36" s="203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70"/>
      <c r="B37" s="170"/>
      <c r="C37" s="186"/>
      <c r="D37" s="187"/>
      <c r="E37" s="187"/>
      <c r="F37" s="204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70"/>
      <c r="B38" s="170"/>
      <c r="C38" s="186"/>
      <c r="D38" s="187"/>
      <c r="E38" s="187"/>
      <c r="F38" s="204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70"/>
      <c r="B39" s="170"/>
      <c r="C39" s="186"/>
      <c r="D39" s="187"/>
      <c r="E39" s="187"/>
      <c r="F39" s="204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71"/>
      <c r="B40" s="171"/>
      <c r="C40" s="188"/>
      <c r="D40" s="189"/>
      <c r="E40" s="189"/>
      <c r="F40" s="205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211" t="s">
        <v>7</v>
      </c>
      <c r="B41" s="169" t="s">
        <v>94</v>
      </c>
      <c r="C41" s="184" t="s">
        <v>53</v>
      </c>
      <c r="D41" s="185"/>
      <c r="E41" s="185"/>
      <c r="F41" s="203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211"/>
      <c r="B42" s="170"/>
      <c r="C42" s="186"/>
      <c r="D42" s="187"/>
      <c r="E42" s="187"/>
      <c r="F42" s="204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211"/>
      <c r="B43" s="170"/>
      <c r="C43" s="186"/>
      <c r="D43" s="187"/>
      <c r="E43" s="187"/>
      <c r="F43" s="204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211"/>
      <c r="B44" s="170"/>
      <c r="C44" s="186"/>
      <c r="D44" s="187"/>
      <c r="E44" s="187"/>
      <c r="F44" s="204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211"/>
      <c r="B45" s="171"/>
      <c r="C45" s="188"/>
      <c r="D45" s="189"/>
      <c r="E45" s="189"/>
      <c r="F45" s="205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96" t="s">
        <v>79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8"/>
    </row>
    <row r="47" spans="1:14" ht="77.25" x14ac:dyDescent="0.25">
      <c r="A47" s="193">
        <v>1</v>
      </c>
      <c r="B47" s="169" t="s">
        <v>80</v>
      </c>
      <c r="C47" s="184" t="s">
        <v>53</v>
      </c>
      <c r="D47" s="185"/>
      <c r="E47" s="185"/>
      <c r="F47" s="185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194"/>
      <c r="B48" s="170"/>
      <c r="C48" s="186"/>
      <c r="D48" s="187"/>
      <c r="E48" s="187"/>
      <c r="F48" s="187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194"/>
      <c r="B49" s="170"/>
      <c r="C49" s="186"/>
      <c r="D49" s="187"/>
      <c r="E49" s="187"/>
      <c r="F49" s="187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195"/>
      <c r="B50" s="171"/>
      <c r="C50" s="188"/>
      <c r="D50" s="189"/>
      <c r="E50" s="189"/>
      <c r="F50" s="189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75">
        <v>2</v>
      </c>
      <c r="B51" s="190" t="s">
        <v>83</v>
      </c>
      <c r="C51" s="178" t="s">
        <v>53</v>
      </c>
      <c r="D51" s="179"/>
      <c r="E51" s="179"/>
      <c r="F51" s="179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76"/>
      <c r="B52" s="191"/>
      <c r="C52" s="180"/>
      <c r="D52" s="181"/>
      <c r="E52" s="181"/>
      <c r="F52" s="181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76"/>
      <c r="B53" s="191"/>
      <c r="C53" s="180"/>
      <c r="D53" s="181"/>
      <c r="E53" s="181"/>
      <c r="F53" s="181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76"/>
      <c r="B54" s="191"/>
      <c r="C54" s="180"/>
      <c r="D54" s="181"/>
      <c r="E54" s="181"/>
      <c r="F54" s="181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76"/>
      <c r="B55" s="191"/>
      <c r="C55" s="180"/>
      <c r="D55" s="181"/>
      <c r="E55" s="181"/>
      <c r="F55" s="181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77"/>
      <c r="B56" s="192"/>
      <c r="C56" s="182"/>
      <c r="D56" s="183"/>
      <c r="E56" s="183"/>
      <c r="F56" s="183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58" t="s">
        <v>68</v>
      </c>
      <c r="B57" s="159"/>
      <c r="C57" s="159"/>
      <c r="D57" s="159"/>
      <c r="E57" s="159"/>
      <c r="F57" s="159"/>
      <c r="G57" s="160"/>
      <c r="H57" s="160"/>
      <c r="I57" s="160"/>
      <c r="J57" s="160"/>
      <c r="K57" s="160"/>
      <c r="L57" s="160"/>
      <c r="M57" s="160"/>
      <c r="N57" s="161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156" t="s">
        <v>6</v>
      </c>
      <c r="B59" s="156" t="s">
        <v>42</v>
      </c>
      <c r="C59" s="162"/>
      <c r="D59" s="157">
        <v>1620</v>
      </c>
      <c r="E59" s="157">
        <v>376</v>
      </c>
      <c r="F59" s="166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156"/>
      <c r="B60" s="156"/>
      <c r="C60" s="162"/>
      <c r="D60" s="157"/>
      <c r="E60" s="157"/>
      <c r="F60" s="167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156"/>
      <c r="B61" s="156"/>
      <c r="C61" s="162"/>
      <c r="D61" s="157"/>
      <c r="E61" s="157"/>
      <c r="F61" s="167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156"/>
      <c r="B62" s="156"/>
      <c r="C62" s="162"/>
      <c r="D62" s="157"/>
      <c r="E62" s="157"/>
      <c r="F62" s="167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156"/>
      <c r="B63" s="156"/>
      <c r="C63" s="162"/>
      <c r="D63" s="157"/>
      <c r="E63" s="157"/>
      <c r="F63" s="167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156"/>
      <c r="B64" s="156"/>
      <c r="C64" s="162"/>
      <c r="D64" s="157"/>
      <c r="E64" s="157"/>
      <c r="F64" s="167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156"/>
      <c r="B65" s="156"/>
      <c r="C65" s="162"/>
      <c r="D65" s="157"/>
      <c r="E65" s="157"/>
      <c r="F65" s="167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156"/>
      <c r="B66" s="156"/>
      <c r="C66" s="162"/>
      <c r="D66" s="157"/>
      <c r="E66" s="157"/>
      <c r="F66" s="167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156"/>
      <c r="B67" s="156"/>
      <c r="C67" s="162"/>
      <c r="D67" s="157"/>
      <c r="E67" s="157"/>
      <c r="F67" s="167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156"/>
      <c r="B68" s="156"/>
      <c r="C68" s="162"/>
      <c r="D68" s="157"/>
      <c r="E68" s="157"/>
      <c r="F68" s="167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156"/>
      <c r="B69" s="156"/>
      <c r="C69" s="162"/>
      <c r="D69" s="157"/>
      <c r="E69" s="157"/>
      <c r="F69" s="168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63" t="s">
        <v>98</v>
      </c>
      <c r="D70" s="164"/>
      <c r="E70" s="164"/>
      <c r="F70" s="165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156" t="s">
        <v>17</v>
      </c>
      <c r="B71" s="156" t="s">
        <v>50</v>
      </c>
      <c r="C71" s="156"/>
      <c r="D71" s="156"/>
      <c r="E71" s="157">
        <v>67269.64</v>
      </c>
      <c r="F71" s="156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156"/>
      <c r="B72" s="156"/>
      <c r="C72" s="156"/>
      <c r="D72" s="156"/>
      <c r="E72" s="157"/>
      <c r="F72" s="156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155" t="s">
        <v>89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</row>
    <row r="75" spans="1:14" x14ac:dyDescent="0.25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tabSelected="1" zoomScale="75" zoomScaleNormal="75" workbookViewId="0">
      <selection activeCell="Q11" sqref="Q11"/>
    </sheetView>
  </sheetViews>
  <sheetFormatPr defaultRowHeight="15" x14ac:dyDescent="0.25"/>
  <cols>
    <col min="1" max="1" width="6.140625" style="97" bestFit="1" customWidth="1"/>
    <col min="2" max="2" width="14.28515625" style="97" bestFit="1" customWidth="1"/>
    <col min="3" max="6" width="12.5703125" style="97" customWidth="1"/>
    <col min="7" max="7" width="55.42578125" style="97" customWidth="1"/>
    <col min="8" max="8" width="16.5703125" style="97" customWidth="1"/>
    <col min="9" max="9" width="16" style="97" customWidth="1"/>
    <col min="10" max="11" width="12.5703125" style="97" customWidth="1"/>
    <col min="12" max="12" width="14.28515625" style="97" customWidth="1"/>
    <col min="13" max="13" width="13.85546875" style="97" customWidth="1"/>
    <col min="14" max="14" width="16.140625" style="97" customWidth="1"/>
    <col min="15" max="253" width="9.140625" style="97"/>
    <col min="254" max="254" width="6.140625" style="97" bestFit="1" customWidth="1"/>
    <col min="255" max="255" width="14.28515625" style="97" bestFit="1" customWidth="1"/>
    <col min="256" max="259" width="12.5703125" style="97" customWidth="1"/>
    <col min="260" max="260" width="26.5703125" style="97" customWidth="1"/>
    <col min="261" max="261" width="9" style="97" customWidth="1"/>
    <col min="262" max="262" width="15.28515625" style="97" customWidth="1"/>
    <col min="263" max="263" width="13.85546875" style="97" customWidth="1"/>
    <col min="264" max="267" width="12.5703125" style="97" customWidth="1"/>
    <col min="268" max="509" width="9.140625" style="97"/>
    <col min="510" max="510" width="6.140625" style="97" bestFit="1" customWidth="1"/>
    <col min="511" max="511" width="14.28515625" style="97" bestFit="1" customWidth="1"/>
    <col min="512" max="515" width="12.5703125" style="97" customWidth="1"/>
    <col min="516" max="516" width="26.5703125" style="97" customWidth="1"/>
    <col min="517" max="517" width="9" style="97" customWidth="1"/>
    <col min="518" max="518" width="15.28515625" style="97" customWidth="1"/>
    <col min="519" max="519" width="13.85546875" style="97" customWidth="1"/>
    <col min="520" max="523" width="12.5703125" style="97" customWidth="1"/>
    <col min="524" max="765" width="9.140625" style="97"/>
    <col min="766" max="766" width="6.140625" style="97" bestFit="1" customWidth="1"/>
    <col min="767" max="767" width="14.28515625" style="97" bestFit="1" customWidth="1"/>
    <col min="768" max="771" width="12.5703125" style="97" customWidth="1"/>
    <col min="772" max="772" width="26.5703125" style="97" customWidth="1"/>
    <col min="773" max="773" width="9" style="97" customWidth="1"/>
    <col min="774" max="774" width="15.28515625" style="97" customWidth="1"/>
    <col min="775" max="775" width="13.85546875" style="97" customWidth="1"/>
    <col min="776" max="779" width="12.5703125" style="97" customWidth="1"/>
    <col min="780" max="1021" width="9.140625" style="97"/>
    <col min="1022" max="1022" width="6.140625" style="97" bestFit="1" customWidth="1"/>
    <col min="1023" max="1023" width="14.28515625" style="97" bestFit="1" customWidth="1"/>
    <col min="1024" max="1027" width="12.5703125" style="97" customWidth="1"/>
    <col min="1028" max="1028" width="26.5703125" style="97" customWidth="1"/>
    <col min="1029" max="1029" width="9" style="97" customWidth="1"/>
    <col min="1030" max="1030" width="15.28515625" style="97" customWidth="1"/>
    <col min="1031" max="1031" width="13.85546875" style="97" customWidth="1"/>
    <col min="1032" max="1035" width="12.5703125" style="97" customWidth="1"/>
    <col min="1036" max="1277" width="9.140625" style="97"/>
    <col min="1278" max="1278" width="6.140625" style="97" bestFit="1" customWidth="1"/>
    <col min="1279" max="1279" width="14.28515625" style="97" bestFit="1" customWidth="1"/>
    <col min="1280" max="1283" width="12.5703125" style="97" customWidth="1"/>
    <col min="1284" max="1284" width="26.5703125" style="97" customWidth="1"/>
    <col min="1285" max="1285" width="9" style="97" customWidth="1"/>
    <col min="1286" max="1286" width="15.28515625" style="97" customWidth="1"/>
    <col min="1287" max="1287" width="13.85546875" style="97" customWidth="1"/>
    <col min="1288" max="1291" width="12.5703125" style="97" customWidth="1"/>
    <col min="1292" max="1533" width="9.140625" style="97"/>
    <col min="1534" max="1534" width="6.140625" style="97" bestFit="1" customWidth="1"/>
    <col min="1535" max="1535" width="14.28515625" style="97" bestFit="1" customWidth="1"/>
    <col min="1536" max="1539" width="12.5703125" style="97" customWidth="1"/>
    <col min="1540" max="1540" width="26.5703125" style="97" customWidth="1"/>
    <col min="1541" max="1541" width="9" style="97" customWidth="1"/>
    <col min="1542" max="1542" width="15.28515625" style="97" customWidth="1"/>
    <col min="1543" max="1543" width="13.85546875" style="97" customWidth="1"/>
    <col min="1544" max="1547" width="12.5703125" style="97" customWidth="1"/>
    <col min="1548" max="1789" width="9.140625" style="97"/>
    <col min="1790" max="1790" width="6.140625" style="97" bestFit="1" customWidth="1"/>
    <col min="1791" max="1791" width="14.28515625" style="97" bestFit="1" customWidth="1"/>
    <col min="1792" max="1795" width="12.5703125" style="97" customWidth="1"/>
    <col min="1796" max="1796" width="26.5703125" style="97" customWidth="1"/>
    <col min="1797" max="1797" width="9" style="97" customWidth="1"/>
    <col min="1798" max="1798" width="15.28515625" style="97" customWidth="1"/>
    <col min="1799" max="1799" width="13.85546875" style="97" customWidth="1"/>
    <col min="1800" max="1803" width="12.5703125" style="97" customWidth="1"/>
    <col min="1804" max="2045" width="9.140625" style="97"/>
    <col min="2046" max="2046" width="6.140625" style="97" bestFit="1" customWidth="1"/>
    <col min="2047" max="2047" width="14.28515625" style="97" bestFit="1" customWidth="1"/>
    <col min="2048" max="2051" width="12.5703125" style="97" customWidth="1"/>
    <col min="2052" max="2052" width="26.5703125" style="97" customWidth="1"/>
    <col min="2053" max="2053" width="9" style="97" customWidth="1"/>
    <col min="2054" max="2054" width="15.28515625" style="97" customWidth="1"/>
    <col min="2055" max="2055" width="13.85546875" style="97" customWidth="1"/>
    <col min="2056" max="2059" width="12.5703125" style="97" customWidth="1"/>
    <col min="2060" max="2301" width="9.140625" style="97"/>
    <col min="2302" max="2302" width="6.140625" style="97" bestFit="1" customWidth="1"/>
    <col min="2303" max="2303" width="14.28515625" style="97" bestFit="1" customWidth="1"/>
    <col min="2304" max="2307" width="12.5703125" style="97" customWidth="1"/>
    <col min="2308" max="2308" width="26.5703125" style="97" customWidth="1"/>
    <col min="2309" max="2309" width="9" style="97" customWidth="1"/>
    <col min="2310" max="2310" width="15.28515625" style="97" customWidth="1"/>
    <col min="2311" max="2311" width="13.85546875" style="97" customWidth="1"/>
    <col min="2312" max="2315" width="12.5703125" style="97" customWidth="1"/>
    <col min="2316" max="2557" width="9.140625" style="97"/>
    <col min="2558" max="2558" width="6.140625" style="97" bestFit="1" customWidth="1"/>
    <col min="2559" max="2559" width="14.28515625" style="97" bestFit="1" customWidth="1"/>
    <col min="2560" max="2563" width="12.5703125" style="97" customWidth="1"/>
    <col min="2564" max="2564" width="26.5703125" style="97" customWidth="1"/>
    <col min="2565" max="2565" width="9" style="97" customWidth="1"/>
    <col min="2566" max="2566" width="15.28515625" style="97" customWidth="1"/>
    <col min="2567" max="2567" width="13.85546875" style="97" customWidth="1"/>
    <col min="2568" max="2571" width="12.5703125" style="97" customWidth="1"/>
    <col min="2572" max="2813" width="9.140625" style="97"/>
    <col min="2814" max="2814" width="6.140625" style="97" bestFit="1" customWidth="1"/>
    <col min="2815" max="2815" width="14.28515625" style="97" bestFit="1" customWidth="1"/>
    <col min="2816" max="2819" width="12.5703125" style="97" customWidth="1"/>
    <col min="2820" max="2820" width="26.5703125" style="97" customWidth="1"/>
    <col min="2821" max="2821" width="9" style="97" customWidth="1"/>
    <col min="2822" max="2822" width="15.28515625" style="97" customWidth="1"/>
    <col min="2823" max="2823" width="13.85546875" style="97" customWidth="1"/>
    <col min="2824" max="2827" width="12.5703125" style="97" customWidth="1"/>
    <col min="2828" max="3069" width="9.140625" style="97"/>
    <col min="3070" max="3070" width="6.140625" style="97" bestFit="1" customWidth="1"/>
    <col min="3071" max="3071" width="14.28515625" style="97" bestFit="1" customWidth="1"/>
    <col min="3072" max="3075" width="12.5703125" style="97" customWidth="1"/>
    <col min="3076" max="3076" width="26.5703125" style="97" customWidth="1"/>
    <col min="3077" max="3077" width="9" style="97" customWidth="1"/>
    <col min="3078" max="3078" width="15.28515625" style="97" customWidth="1"/>
    <col min="3079" max="3079" width="13.85546875" style="97" customWidth="1"/>
    <col min="3080" max="3083" width="12.5703125" style="97" customWidth="1"/>
    <col min="3084" max="3325" width="9.140625" style="97"/>
    <col min="3326" max="3326" width="6.140625" style="97" bestFit="1" customWidth="1"/>
    <col min="3327" max="3327" width="14.28515625" style="97" bestFit="1" customWidth="1"/>
    <col min="3328" max="3331" width="12.5703125" style="97" customWidth="1"/>
    <col min="3332" max="3332" width="26.5703125" style="97" customWidth="1"/>
    <col min="3333" max="3333" width="9" style="97" customWidth="1"/>
    <col min="3334" max="3334" width="15.28515625" style="97" customWidth="1"/>
    <col min="3335" max="3335" width="13.85546875" style="97" customWidth="1"/>
    <col min="3336" max="3339" width="12.5703125" style="97" customWidth="1"/>
    <col min="3340" max="3581" width="9.140625" style="97"/>
    <col min="3582" max="3582" width="6.140625" style="97" bestFit="1" customWidth="1"/>
    <col min="3583" max="3583" width="14.28515625" style="97" bestFit="1" customWidth="1"/>
    <col min="3584" max="3587" width="12.5703125" style="97" customWidth="1"/>
    <col min="3588" max="3588" width="26.5703125" style="97" customWidth="1"/>
    <col min="3589" max="3589" width="9" style="97" customWidth="1"/>
    <col min="3590" max="3590" width="15.28515625" style="97" customWidth="1"/>
    <col min="3591" max="3591" width="13.85546875" style="97" customWidth="1"/>
    <col min="3592" max="3595" width="12.5703125" style="97" customWidth="1"/>
    <col min="3596" max="3837" width="9.140625" style="97"/>
    <col min="3838" max="3838" width="6.140625" style="97" bestFit="1" customWidth="1"/>
    <col min="3839" max="3839" width="14.28515625" style="97" bestFit="1" customWidth="1"/>
    <col min="3840" max="3843" width="12.5703125" style="97" customWidth="1"/>
    <col min="3844" max="3844" width="26.5703125" style="97" customWidth="1"/>
    <col min="3845" max="3845" width="9" style="97" customWidth="1"/>
    <col min="3846" max="3846" width="15.28515625" style="97" customWidth="1"/>
    <col min="3847" max="3847" width="13.85546875" style="97" customWidth="1"/>
    <col min="3848" max="3851" width="12.5703125" style="97" customWidth="1"/>
    <col min="3852" max="4093" width="9.140625" style="97"/>
    <col min="4094" max="4094" width="6.140625" style="97" bestFit="1" customWidth="1"/>
    <col min="4095" max="4095" width="14.28515625" style="97" bestFit="1" customWidth="1"/>
    <col min="4096" max="4099" width="12.5703125" style="97" customWidth="1"/>
    <col min="4100" max="4100" width="26.5703125" style="97" customWidth="1"/>
    <col min="4101" max="4101" width="9" style="97" customWidth="1"/>
    <col min="4102" max="4102" width="15.28515625" style="97" customWidth="1"/>
    <col min="4103" max="4103" width="13.85546875" style="97" customWidth="1"/>
    <col min="4104" max="4107" width="12.5703125" style="97" customWidth="1"/>
    <col min="4108" max="4349" width="9.140625" style="97"/>
    <col min="4350" max="4350" width="6.140625" style="97" bestFit="1" customWidth="1"/>
    <col min="4351" max="4351" width="14.28515625" style="97" bestFit="1" customWidth="1"/>
    <col min="4352" max="4355" width="12.5703125" style="97" customWidth="1"/>
    <col min="4356" max="4356" width="26.5703125" style="97" customWidth="1"/>
    <col min="4357" max="4357" width="9" style="97" customWidth="1"/>
    <col min="4358" max="4358" width="15.28515625" style="97" customWidth="1"/>
    <col min="4359" max="4359" width="13.85546875" style="97" customWidth="1"/>
    <col min="4360" max="4363" width="12.5703125" style="97" customWidth="1"/>
    <col min="4364" max="4605" width="9.140625" style="97"/>
    <col min="4606" max="4606" width="6.140625" style="97" bestFit="1" customWidth="1"/>
    <col min="4607" max="4607" width="14.28515625" style="97" bestFit="1" customWidth="1"/>
    <col min="4608" max="4611" width="12.5703125" style="97" customWidth="1"/>
    <col min="4612" max="4612" width="26.5703125" style="97" customWidth="1"/>
    <col min="4613" max="4613" width="9" style="97" customWidth="1"/>
    <col min="4614" max="4614" width="15.28515625" style="97" customWidth="1"/>
    <col min="4615" max="4615" width="13.85546875" style="97" customWidth="1"/>
    <col min="4616" max="4619" width="12.5703125" style="97" customWidth="1"/>
    <col min="4620" max="4861" width="9.140625" style="97"/>
    <col min="4862" max="4862" width="6.140625" style="97" bestFit="1" customWidth="1"/>
    <col min="4863" max="4863" width="14.28515625" style="97" bestFit="1" customWidth="1"/>
    <col min="4864" max="4867" width="12.5703125" style="97" customWidth="1"/>
    <col min="4868" max="4868" width="26.5703125" style="97" customWidth="1"/>
    <col min="4869" max="4869" width="9" style="97" customWidth="1"/>
    <col min="4870" max="4870" width="15.28515625" style="97" customWidth="1"/>
    <col min="4871" max="4871" width="13.85546875" style="97" customWidth="1"/>
    <col min="4872" max="4875" width="12.5703125" style="97" customWidth="1"/>
    <col min="4876" max="5117" width="9.140625" style="97"/>
    <col min="5118" max="5118" width="6.140625" style="97" bestFit="1" customWidth="1"/>
    <col min="5119" max="5119" width="14.28515625" style="97" bestFit="1" customWidth="1"/>
    <col min="5120" max="5123" width="12.5703125" style="97" customWidth="1"/>
    <col min="5124" max="5124" width="26.5703125" style="97" customWidth="1"/>
    <col min="5125" max="5125" width="9" style="97" customWidth="1"/>
    <col min="5126" max="5126" width="15.28515625" style="97" customWidth="1"/>
    <col min="5127" max="5127" width="13.85546875" style="97" customWidth="1"/>
    <col min="5128" max="5131" width="12.5703125" style="97" customWidth="1"/>
    <col min="5132" max="5373" width="9.140625" style="97"/>
    <col min="5374" max="5374" width="6.140625" style="97" bestFit="1" customWidth="1"/>
    <col min="5375" max="5375" width="14.28515625" style="97" bestFit="1" customWidth="1"/>
    <col min="5376" max="5379" width="12.5703125" style="97" customWidth="1"/>
    <col min="5380" max="5380" width="26.5703125" style="97" customWidth="1"/>
    <col min="5381" max="5381" width="9" style="97" customWidth="1"/>
    <col min="5382" max="5382" width="15.28515625" style="97" customWidth="1"/>
    <col min="5383" max="5383" width="13.85546875" style="97" customWidth="1"/>
    <col min="5384" max="5387" width="12.5703125" style="97" customWidth="1"/>
    <col min="5388" max="5629" width="9.140625" style="97"/>
    <col min="5630" max="5630" width="6.140625" style="97" bestFit="1" customWidth="1"/>
    <col min="5631" max="5631" width="14.28515625" style="97" bestFit="1" customWidth="1"/>
    <col min="5632" max="5635" width="12.5703125" style="97" customWidth="1"/>
    <col min="5636" max="5636" width="26.5703125" style="97" customWidth="1"/>
    <col min="5637" max="5637" width="9" style="97" customWidth="1"/>
    <col min="5638" max="5638" width="15.28515625" style="97" customWidth="1"/>
    <col min="5639" max="5639" width="13.85546875" style="97" customWidth="1"/>
    <col min="5640" max="5643" width="12.5703125" style="97" customWidth="1"/>
    <col min="5644" max="5885" width="9.140625" style="97"/>
    <col min="5886" max="5886" width="6.140625" style="97" bestFit="1" customWidth="1"/>
    <col min="5887" max="5887" width="14.28515625" style="97" bestFit="1" customWidth="1"/>
    <col min="5888" max="5891" width="12.5703125" style="97" customWidth="1"/>
    <col min="5892" max="5892" width="26.5703125" style="97" customWidth="1"/>
    <col min="5893" max="5893" width="9" style="97" customWidth="1"/>
    <col min="5894" max="5894" width="15.28515625" style="97" customWidth="1"/>
    <col min="5895" max="5895" width="13.85546875" style="97" customWidth="1"/>
    <col min="5896" max="5899" width="12.5703125" style="97" customWidth="1"/>
    <col min="5900" max="6141" width="9.140625" style="97"/>
    <col min="6142" max="6142" width="6.140625" style="97" bestFit="1" customWidth="1"/>
    <col min="6143" max="6143" width="14.28515625" style="97" bestFit="1" customWidth="1"/>
    <col min="6144" max="6147" width="12.5703125" style="97" customWidth="1"/>
    <col min="6148" max="6148" width="26.5703125" style="97" customWidth="1"/>
    <col min="6149" max="6149" width="9" style="97" customWidth="1"/>
    <col min="6150" max="6150" width="15.28515625" style="97" customWidth="1"/>
    <col min="6151" max="6151" width="13.85546875" style="97" customWidth="1"/>
    <col min="6152" max="6155" width="12.5703125" style="97" customWidth="1"/>
    <col min="6156" max="6397" width="9.140625" style="97"/>
    <col min="6398" max="6398" width="6.140625" style="97" bestFit="1" customWidth="1"/>
    <col min="6399" max="6399" width="14.28515625" style="97" bestFit="1" customWidth="1"/>
    <col min="6400" max="6403" width="12.5703125" style="97" customWidth="1"/>
    <col min="6404" max="6404" width="26.5703125" style="97" customWidth="1"/>
    <col min="6405" max="6405" width="9" style="97" customWidth="1"/>
    <col min="6406" max="6406" width="15.28515625" style="97" customWidth="1"/>
    <col min="6407" max="6407" width="13.85546875" style="97" customWidth="1"/>
    <col min="6408" max="6411" width="12.5703125" style="97" customWidth="1"/>
    <col min="6412" max="6653" width="9.140625" style="97"/>
    <col min="6654" max="6654" width="6.140625" style="97" bestFit="1" customWidth="1"/>
    <col min="6655" max="6655" width="14.28515625" style="97" bestFit="1" customWidth="1"/>
    <col min="6656" max="6659" width="12.5703125" style="97" customWidth="1"/>
    <col min="6660" max="6660" width="26.5703125" style="97" customWidth="1"/>
    <col min="6661" max="6661" width="9" style="97" customWidth="1"/>
    <col min="6662" max="6662" width="15.28515625" style="97" customWidth="1"/>
    <col min="6663" max="6663" width="13.85546875" style="97" customWidth="1"/>
    <col min="6664" max="6667" width="12.5703125" style="97" customWidth="1"/>
    <col min="6668" max="6909" width="9.140625" style="97"/>
    <col min="6910" max="6910" width="6.140625" style="97" bestFit="1" customWidth="1"/>
    <col min="6911" max="6911" width="14.28515625" style="97" bestFit="1" customWidth="1"/>
    <col min="6912" max="6915" width="12.5703125" style="97" customWidth="1"/>
    <col min="6916" max="6916" width="26.5703125" style="97" customWidth="1"/>
    <col min="6917" max="6917" width="9" style="97" customWidth="1"/>
    <col min="6918" max="6918" width="15.28515625" style="97" customWidth="1"/>
    <col min="6919" max="6919" width="13.85546875" style="97" customWidth="1"/>
    <col min="6920" max="6923" width="12.5703125" style="97" customWidth="1"/>
    <col min="6924" max="7165" width="9.140625" style="97"/>
    <col min="7166" max="7166" width="6.140625" style="97" bestFit="1" customWidth="1"/>
    <col min="7167" max="7167" width="14.28515625" style="97" bestFit="1" customWidth="1"/>
    <col min="7168" max="7171" width="12.5703125" style="97" customWidth="1"/>
    <col min="7172" max="7172" width="26.5703125" style="97" customWidth="1"/>
    <col min="7173" max="7173" width="9" style="97" customWidth="1"/>
    <col min="7174" max="7174" width="15.28515625" style="97" customWidth="1"/>
    <col min="7175" max="7175" width="13.85546875" style="97" customWidth="1"/>
    <col min="7176" max="7179" width="12.5703125" style="97" customWidth="1"/>
    <col min="7180" max="7421" width="9.140625" style="97"/>
    <col min="7422" max="7422" width="6.140625" style="97" bestFit="1" customWidth="1"/>
    <col min="7423" max="7423" width="14.28515625" style="97" bestFit="1" customWidth="1"/>
    <col min="7424" max="7427" width="12.5703125" style="97" customWidth="1"/>
    <col min="7428" max="7428" width="26.5703125" style="97" customWidth="1"/>
    <col min="7429" max="7429" width="9" style="97" customWidth="1"/>
    <col min="7430" max="7430" width="15.28515625" style="97" customWidth="1"/>
    <col min="7431" max="7431" width="13.85546875" style="97" customWidth="1"/>
    <col min="7432" max="7435" width="12.5703125" style="97" customWidth="1"/>
    <col min="7436" max="7677" width="9.140625" style="97"/>
    <col min="7678" max="7678" width="6.140625" style="97" bestFit="1" customWidth="1"/>
    <col min="7679" max="7679" width="14.28515625" style="97" bestFit="1" customWidth="1"/>
    <col min="7680" max="7683" width="12.5703125" style="97" customWidth="1"/>
    <col min="7684" max="7684" width="26.5703125" style="97" customWidth="1"/>
    <col min="7685" max="7685" width="9" style="97" customWidth="1"/>
    <col min="7686" max="7686" width="15.28515625" style="97" customWidth="1"/>
    <col min="7687" max="7687" width="13.85546875" style="97" customWidth="1"/>
    <col min="7688" max="7691" width="12.5703125" style="97" customWidth="1"/>
    <col min="7692" max="7933" width="9.140625" style="97"/>
    <col min="7934" max="7934" width="6.140625" style="97" bestFit="1" customWidth="1"/>
    <col min="7935" max="7935" width="14.28515625" style="97" bestFit="1" customWidth="1"/>
    <col min="7936" max="7939" width="12.5703125" style="97" customWidth="1"/>
    <col min="7940" max="7940" width="26.5703125" style="97" customWidth="1"/>
    <col min="7941" max="7941" width="9" style="97" customWidth="1"/>
    <col min="7942" max="7942" width="15.28515625" style="97" customWidth="1"/>
    <col min="7943" max="7943" width="13.85546875" style="97" customWidth="1"/>
    <col min="7944" max="7947" width="12.5703125" style="97" customWidth="1"/>
    <col min="7948" max="8189" width="9.140625" style="97"/>
    <col min="8190" max="8190" width="6.140625" style="97" bestFit="1" customWidth="1"/>
    <col min="8191" max="8191" width="14.28515625" style="97" bestFit="1" customWidth="1"/>
    <col min="8192" max="8195" width="12.5703125" style="97" customWidth="1"/>
    <col min="8196" max="8196" width="26.5703125" style="97" customWidth="1"/>
    <col min="8197" max="8197" width="9" style="97" customWidth="1"/>
    <col min="8198" max="8198" width="15.28515625" style="97" customWidth="1"/>
    <col min="8199" max="8199" width="13.85546875" style="97" customWidth="1"/>
    <col min="8200" max="8203" width="12.5703125" style="97" customWidth="1"/>
    <col min="8204" max="8445" width="9.140625" style="97"/>
    <col min="8446" max="8446" width="6.140625" style="97" bestFit="1" customWidth="1"/>
    <col min="8447" max="8447" width="14.28515625" style="97" bestFit="1" customWidth="1"/>
    <col min="8448" max="8451" width="12.5703125" style="97" customWidth="1"/>
    <col min="8452" max="8452" width="26.5703125" style="97" customWidth="1"/>
    <col min="8453" max="8453" width="9" style="97" customWidth="1"/>
    <col min="8454" max="8454" width="15.28515625" style="97" customWidth="1"/>
    <col min="8455" max="8455" width="13.85546875" style="97" customWidth="1"/>
    <col min="8456" max="8459" width="12.5703125" style="97" customWidth="1"/>
    <col min="8460" max="8701" width="9.140625" style="97"/>
    <col min="8702" max="8702" width="6.140625" style="97" bestFit="1" customWidth="1"/>
    <col min="8703" max="8703" width="14.28515625" style="97" bestFit="1" customWidth="1"/>
    <col min="8704" max="8707" width="12.5703125" style="97" customWidth="1"/>
    <col min="8708" max="8708" width="26.5703125" style="97" customWidth="1"/>
    <col min="8709" max="8709" width="9" style="97" customWidth="1"/>
    <col min="8710" max="8710" width="15.28515625" style="97" customWidth="1"/>
    <col min="8711" max="8711" width="13.85546875" style="97" customWidth="1"/>
    <col min="8712" max="8715" width="12.5703125" style="97" customWidth="1"/>
    <col min="8716" max="8957" width="9.140625" style="97"/>
    <col min="8958" max="8958" width="6.140625" style="97" bestFit="1" customWidth="1"/>
    <col min="8959" max="8959" width="14.28515625" style="97" bestFit="1" customWidth="1"/>
    <col min="8960" max="8963" width="12.5703125" style="97" customWidth="1"/>
    <col min="8964" max="8964" width="26.5703125" style="97" customWidth="1"/>
    <col min="8965" max="8965" width="9" style="97" customWidth="1"/>
    <col min="8966" max="8966" width="15.28515625" style="97" customWidth="1"/>
    <col min="8967" max="8967" width="13.85546875" style="97" customWidth="1"/>
    <col min="8968" max="8971" width="12.5703125" style="97" customWidth="1"/>
    <col min="8972" max="9213" width="9.140625" style="97"/>
    <col min="9214" max="9214" width="6.140625" style="97" bestFit="1" customWidth="1"/>
    <col min="9215" max="9215" width="14.28515625" style="97" bestFit="1" customWidth="1"/>
    <col min="9216" max="9219" width="12.5703125" style="97" customWidth="1"/>
    <col min="9220" max="9220" width="26.5703125" style="97" customWidth="1"/>
    <col min="9221" max="9221" width="9" style="97" customWidth="1"/>
    <col min="9222" max="9222" width="15.28515625" style="97" customWidth="1"/>
    <col min="9223" max="9223" width="13.85546875" style="97" customWidth="1"/>
    <col min="9224" max="9227" width="12.5703125" style="97" customWidth="1"/>
    <col min="9228" max="9469" width="9.140625" style="97"/>
    <col min="9470" max="9470" width="6.140625" style="97" bestFit="1" customWidth="1"/>
    <col min="9471" max="9471" width="14.28515625" style="97" bestFit="1" customWidth="1"/>
    <col min="9472" max="9475" width="12.5703125" style="97" customWidth="1"/>
    <col min="9476" max="9476" width="26.5703125" style="97" customWidth="1"/>
    <col min="9477" max="9477" width="9" style="97" customWidth="1"/>
    <col min="9478" max="9478" width="15.28515625" style="97" customWidth="1"/>
    <col min="9479" max="9479" width="13.85546875" style="97" customWidth="1"/>
    <col min="9480" max="9483" width="12.5703125" style="97" customWidth="1"/>
    <col min="9484" max="9725" width="9.140625" style="97"/>
    <col min="9726" max="9726" width="6.140625" style="97" bestFit="1" customWidth="1"/>
    <col min="9727" max="9727" width="14.28515625" style="97" bestFit="1" customWidth="1"/>
    <col min="9728" max="9731" width="12.5703125" style="97" customWidth="1"/>
    <col min="9732" max="9732" width="26.5703125" style="97" customWidth="1"/>
    <col min="9733" max="9733" width="9" style="97" customWidth="1"/>
    <col min="9734" max="9734" width="15.28515625" style="97" customWidth="1"/>
    <col min="9735" max="9735" width="13.85546875" style="97" customWidth="1"/>
    <col min="9736" max="9739" width="12.5703125" style="97" customWidth="1"/>
    <col min="9740" max="9981" width="9.140625" style="97"/>
    <col min="9982" max="9982" width="6.140625" style="97" bestFit="1" customWidth="1"/>
    <col min="9983" max="9983" width="14.28515625" style="97" bestFit="1" customWidth="1"/>
    <col min="9984" max="9987" width="12.5703125" style="97" customWidth="1"/>
    <col min="9988" max="9988" width="26.5703125" style="97" customWidth="1"/>
    <col min="9989" max="9989" width="9" style="97" customWidth="1"/>
    <col min="9990" max="9990" width="15.28515625" style="97" customWidth="1"/>
    <col min="9991" max="9991" width="13.85546875" style="97" customWidth="1"/>
    <col min="9992" max="9995" width="12.5703125" style="97" customWidth="1"/>
    <col min="9996" max="10237" width="9.140625" style="97"/>
    <col min="10238" max="10238" width="6.140625" style="97" bestFit="1" customWidth="1"/>
    <col min="10239" max="10239" width="14.28515625" style="97" bestFit="1" customWidth="1"/>
    <col min="10240" max="10243" width="12.5703125" style="97" customWidth="1"/>
    <col min="10244" max="10244" width="26.5703125" style="97" customWidth="1"/>
    <col min="10245" max="10245" width="9" style="97" customWidth="1"/>
    <col min="10246" max="10246" width="15.28515625" style="97" customWidth="1"/>
    <col min="10247" max="10247" width="13.85546875" style="97" customWidth="1"/>
    <col min="10248" max="10251" width="12.5703125" style="97" customWidth="1"/>
    <col min="10252" max="10493" width="9.140625" style="97"/>
    <col min="10494" max="10494" width="6.140625" style="97" bestFit="1" customWidth="1"/>
    <col min="10495" max="10495" width="14.28515625" style="97" bestFit="1" customWidth="1"/>
    <col min="10496" max="10499" width="12.5703125" style="97" customWidth="1"/>
    <col min="10500" max="10500" width="26.5703125" style="97" customWidth="1"/>
    <col min="10501" max="10501" width="9" style="97" customWidth="1"/>
    <col min="10502" max="10502" width="15.28515625" style="97" customWidth="1"/>
    <col min="10503" max="10503" width="13.85546875" style="97" customWidth="1"/>
    <col min="10504" max="10507" width="12.5703125" style="97" customWidth="1"/>
    <col min="10508" max="10749" width="9.140625" style="97"/>
    <col min="10750" max="10750" width="6.140625" style="97" bestFit="1" customWidth="1"/>
    <col min="10751" max="10751" width="14.28515625" style="97" bestFit="1" customWidth="1"/>
    <col min="10752" max="10755" width="12.5703125" style="97" customWidth="1"/>
    <col min="10756" max="10756" width="26.5703125" style="97" customWidth="1"/>
    <col min="10757" max="10757" width="9" style="97" customWidth="1"/>
    <col min="10758" max="10758" width="15.28515625" style="97" customWidth="1"/>
    <col min="10759" max="10759" width="13.85546875" style="97" customWidth="1"/>
    <col min="10760" max="10763" width="12.5703125" style="97" customWidth="1"/>
    <col min="10764" max="11005" width="9.140625" style="97"/>
    <col min="11006" max="11006" width="6.140625" style="97" bestFit="1" customWidth="1"/>
    <col min="11007" max="11007" width="14.28515625" style="97" bestFit="1" customWidth="1"/>
    <col min="11008" max="11011" width="12.5703125" style="97" customWidth="1"/>
    <col min="11012" max="11012" width="26.5703125" style="97" customWidth="1"/>
    <col min="11013" max="11013" width="9" style="97" customWidth="1"/>
    <col min="11014" max="11014" width="15.28515625" style="97" customWidth="1"/>
    <col min="11015" max="11015" width="13.85546875" style="97" customWidth="1"/>
    <col min="11016" max="11019" width="12.5703125" style="97" customWidth="1"/>
    <col min="11020" max="11261" width="9.140625" style="97"/>
    <col min="11262" max="11262" width="6.140625" style="97" bestFit="1" customWidth="1"/>
    <col min="11263" max="11263" width="14.28515625" style="97" bestFit="1" customWidth="1"/>
    <col min="11264" max="11267" width="12.5703125" style="97" customWidth="1"/>
    <col min="11268" max="11268" width="26.5703125" style="97" customWidth="1"/>
    <col min="11269" max="11269" width="9" style="97" customWidth="1"/>
    <col min="11270" max="11270" width="15.28515625" style="97" customWidth="1"/>
    <col min="11271" max="11271" width="13.85546875" style="97" customWidth="1"/>
    <col min="11272" max="11275" width="12.5703125" style="97" customWidth="1"/>
    <col min="11276" max="11517" width="9.140625" style="97"/>
    <col min="11518" max="11518" width="6.140625" style="97" bestFit="1" customWidth="1"/>
    <col min="11519" max="11519" width="14.28515625" style="97" bestFit="1" customWidth="1"/>
    <col min="11520" max="11523" width="12.5703125" style="97" customWidth="1"/>
    <col min="11524" max="11524" width="26.5703125" style="97" customWidth="1"/>
    <col min="11525" max="11525" width="9" style="97" customWidth="1"/>
    <col min="11526" max="11526" width="15.28515625" style="97" customWidth="1"/>
    <col min="11527" max="11527" width="13.85546875" style="97" customWidth="1"/>
    <col min="11528" max="11531" width="12.5703125" style="97" customWidth="1"/>
    <col min="11532" max="11773" width="9.140625" style="97"/>
    <col min="11774" max="11774" width="6.140625" style="97" bestFit="1" customWidth="1"/>
    <col min="11775" max="11775" width="14.28515625" style="97" bestFit="1" customWidth="1"/>
    <col min="11776" max="11779" width="12.5703125" style="97" customWidth="1"/>
    <col min="11780" max="11780" width="26.5703125" style="97" customWidth="1"/>
    <col min="11781" max="11781" width="9" style="97" customWidth="1"/>
    <col min="11782" max="11782" width="15.28515625" style="97" customWidth="1"/>
    <col min="11783" max="11783" width="13.85546875" style="97" customWidth="1"/>
    <col min="11784" max="11787" width="12.5703125" style="97" customWidth="1"/>
    <col min="11788" max="12029" width="9.140625" style="97"/>
    <col min="12030" max="12030" width="6.140625" style="97" bestFit="1" customWidth="1"/>
    <col min="12031" max="12031" width="14.28515625" style="97" bestFit="1" customWidth="1"/>
    <col min="12032" max="12035" width="12.5703125" style="97" customWidth="1"/>
    <col min="12036" max="12036" width="26.5703125" style="97" customWidth="1"/>
    <col min="12037" max="12037" width="9" style="97" customWidth="1"/>
    <col min="12038" max="12038" width="15.28515625" style="97" customWidth="1"/>
    <col min="12039" max="12039" width="13.85546875" style="97" customWidth="1"/>
    <col min="12040" max="12043" width="12.5703125" style="97" customWidth="1"/>
    <col min="12044" max="12285" width="9.140625" style="97"/>
    <col min="12286" max="12286" width="6.140625" style="97" bestFit="1" customWidth="1"/>
    <col min="12287" max="12287" width="14.28515625" style="97" bestFit="1" customWidth="1"/>
    <col min="12288" max="12291" width="12.5703125" style="97" customWidth="1"/>
    <col min="12292" max="12292" width="26.5703125" style="97" customWidth="1"/>
    <col min="12293" max="12293" width="9" style="97" customWidth="1"/>
    <col min="12294" max="12294" width="15.28515625" style="97" customWidth="1"/>
    <col min="12295" max="12295" width="13.85546875" style="97" customWidth="1"/>
    <col min="12296" max="12299" width="12.5703125" style="97" customWidth="1"/>
    <col min="12300" max="12541" width="9.140625" style="97"/>
    <col min="12542" max="12542" width="6.140625" style="97" bestFit="1" customWidth="1"/>
    <col min="12543" max="12543" width="14.28515625" style="97" bestFit="1" customWidth="1"/>
    <col min="12544" max="12547" width="12.5703125" style="97" customWidth="1"/>
    <col min="12548" max="12548" width="26.5703125" style="97" customWidth="1"/>
    <col min="12549" max="12549" width="9" style="97" customWidth="1"/>
    <col min="12550" max="12550" width="15.28515625" style="97" customWidth="1"/>
    <col min="12551" max="12551" width="13.85546875" style="97" customWidth="1"/>
    <col min="12552" max="12555" width="12.5703125" style="97" customWidth="1"/>
    <col min="12556" max="12797" width="9.140625" style="97"/>
    <col min="12798" max="12798" width="6.140625" style="97" bestFit="1" customWidth="1"/>
    <col min="12799" max="12799" width="14.28515625" style="97" bestFit="1" customWidth="1"/>
    <col min="12800" max="12803" width="12.5703125" style="97" customWidth="1"/>
    <col min="12804" max="12804" width="26.5703125" style="97" customWidth="1"/>
    <col min="12805" max="12805" width="9" style="97" customWidth="1"/>
    <col min="12806" max="12806" width="15.28515625" style="97" customWidth="1"/>
    <col min="12807" max="12807" width="13.85546875" style="97" customWidth="1"/>
    <col min="12808" max="12811" width="12.5703125" style="97" customWidth="1"/>
    <col min="12812" max="13053" width="9.140625" style="97"/>
    <col min="13054" max="13054" width="6.140625" style="97" bestFit="1" customWidth="1"/>
    <col min="13055" max="13055" width="14.28515625" style="97" bestFit="1" customWidth="1"/>
    <col min="13056" max="13059" width="12.5703125" style="97" customWidth="1"/>
    <col min="13060" max="13060" width="26.5703125" style="97" customWidth="1"/>
    <col min="13061" max="13061" width="9" style="97" customWidth="1"/>
    <col min="13062" max="13062" width="15.28515625" style="97" customWidth="1"/>
    <col min="13063" max="13063" width="13.85546875" style="97" customWidth="1"/>
    <col min="13064" max="13067" width="12.5703125" style="97" customWidth="1"/>
    <col min="13068" max="13309" width="9.140625" style="97"/>
    <col min="13310" max="13310" width="6.140625" style="97" bestFit="1" customWidth="1"/>
    <col min="13311" max="13311" width="14.28515625" style="97" bestFit="1" customWidth="1"/>
    <col min="13312" max="13315" width="12.5703125" style="97" customWidth="1"/>
    <col min="13316" max="13316" width="26.5703125" style="97" customWidth="1"/>
    <col min="13317" max="13317" width="9" style="97" customWidth="1"/>
    <col min="13318" max="13318" width="15.28515625" style="97" customWidth="1"/>
    <col min="13319" max="13319" width="13.85546875" style="97" customWidth="1"/>
    <col min="13320" max="13323" width="12.5703125" style="97" customWidth="1"/>
    <col min="13324" max="13565" width="9.140625" style="97"/>
    <col min="13566" max="13566" width="6.140625" style="97" bestFit="1" customWidth="1"/>
    <col min="13567" max="13567" width="14.28515625" style="97" bestFit="1" customWidth="1"/>
    <col min="13568" max="13571" width="12.5703125" style="97" customWidth="1"/>
    <col min="13572" max="13572" width="26.5703125" style="97" customWidth="1"/>
    <col min="13573" max="13573" width="9" style="97" customWidth="1"/>
    <col min="13574" max="13574" width="15.28515625" style="97" customWidth="1"/>
    <col min="13575" max="13575" width="13.85546875" style="97" customWidth="1"/>
    <col min="13576" max="13579" width="12.5703125" style="97" customWidth="1"/>
    <col min="13580" max="13821" width="9.140625" style="97"/>
    <col min="13822" max="13822" width="6.140625" style="97" bestFit="1" customWidth="1"/>
    <col min="13823" max="13823" width="14.28515625" style="97" bestFit="1" customWidth="1"/>
    <col min="13824" max="13827" width="12.5703125" style="97" customWidth="1"/>
    <col min="13828" max="13828" width="26.5703125" style="97" customWidth="1"/>
    <col min="13829" max="13829" width="9" style="97" customWidth="1"/>
    <col min="13830" max="13830" width="15.28515625" style="97" customWidth="1"/>
    <col min="13831" max="13831" width="13.85546875" style="97" customWidth="1"/>
    <col min="13832" max="13835" width="12.5703125" style="97" customWidth="1"/>
    <col min="13836" max="14077" width="9.140625" style="97"/>
    <col min="14078" max="14078" width="6.140625" style="97" bestFit="1" customWidth="1"/>
    <col min="14079" max="14079" width="14.28515625" style="97" bestFit="1" customWidth="1"/>
    <col min="14080" max="14083" width="12.5703125" style="97" customWidth="1"/>
    <col min="14084" max="14084" width="26.5703125" style="97" customWidth="1"/>
    <col min="14085" max="14085" width="9" style="97" customWidth="1"/>
    <col min="14086" max="14086" width="15.28515625" style="97" customWidth="1"/>
    <col min="14087" max="14087" width="13.85546875" style="97" customWidth="1"/>
    <col min="14088" max="14091" width="12.5703125" style="97" customWidth="1"/>
    <col min="14092" max="14333" width="9.140625" style="97"/>
    <col min="14334" max="14334" width="6.140625" style="97" bestFit="1" customWidth="1"/>
    <col min="14335" max="14335" width="14.28515625" style="97" bestFit="1" customWidth="1"/>
    <col min="14336" max="14339" width="12.5703125" style="97" customWidth="1"/>
    <col min="14340" max="14340" width="26.5703125" style="97" customWidth="1"/>
    <col min="14341" max="14341" width="9" style="97" customWidth="1"/>
    <col min="14342" max="14342" width="15.28515625" style="97" customWidth="1"/>
    <col min="14343" max="14343" width="13.85546875" style="97" customWidth="1"/>
    <col min="14344" max="14347" width="12.5703125" style="97" customWidth="1"/>
    <col min="14348" max="14589" width="9.140625" style="97"/>
    <col min="14590" max="14590" width="6.140625" style="97" bestFit="1" customWidth="1"/>
    <col min="14591" max="14591" width="14.28515625" style="97" bestFit="1" customWidth="1"/>
    <col min="14592" max="14595" width="12.5703125" style="97" customWidth="1"/>
    <col min="14596" max="14596" width="26.5703125" style="97" customWidth="1"/>
    <col min="14597" max="14597" width="9" style="97" customWidth="1"/>
    <col min="14598" max="14598" width="15.28515625" style="97" customWidth="1"/>
    <col min="14599" max="14599" width="13.85546875" style="97" customWidth="1"/>
    <col min="14600" max="14603" width="12.5703125" style="97" customWidth="1"/>
    <col min="14604" max="14845" width="9.140625" style="97"/>
    <col min="14846" max="14846" width="6.140625" style="97" bestFit="1" customWidth="1"/>
    <col min="14847" max="14847" width="14.28515625" style="97" bestFit="1" customWidth="1"/>
    <col min="14848" max="14851" width="12.5703125" style="97" customWidth="1"/>
    <col min="14852" max="14852" width="26.5703125" style="97" customWidth="1"/>
    <col min="14853" max="14853" width="9" style="97" customWidth="1"/>
    <col min="14854" max="14854" width="15.28515625" style="97" customWidth="1"/>
    <col min="14855" max="14855" width="13.85546875" style="97" customWidth="1"/>
    <col min="14856" max="14859" width="12.5703125" style="97" customWidth="1"/>
    <col min="14860" max="15101" width="9.140625" style="97"/>
    <col min="15102" max="15102" width="6.140625" style="97" bestFit="1" customWidth="1"/>
    <col min="15103" max="15103" width="14.28515625" style="97" bestFit="1" customWidth="1"/>
    <col min="15104" max="15107" width="12.5703125" style="97" customWidth="1"/>
    <col min="15108" max="15108" width="26.5703125" style="97" customWidth="1"/>
    <col min="15109" max="15109" width="9" style="97" customWidth="1"/>
    <col min="15110" max="15110" width="15.28515625" style="97" customWidth="1"/>
    <col min="15111" max="15111" width="13.85546875" style="97" customWidth="1"/>
    <col min="15112" max="15115" width="12.5703125" style="97" customWidth="1"/>
    <col min="15116" max="15357" width="9.140625" style="97"/>
    <col min="15358" max="15358" width="6.140625" style="97" bestFit="1" customWidth="1"/>
    <col min="15359" max="15359" width="14.28515625" style="97" bestFit="1" customWidth="1"/>
    <col min="15360" max="15363" width="12.5703125" style="97" customWidth="1"/>
    <col min="15364" max="15364" width="26.5703125" style="97" customWidth="1"/>
    <col min="15365" max="15365" width="9" style="97" customWidth="1"/>
    <col min="15366" max="15366" width="15.28515625" style="97" customWidth="1"/>
    <col min="15367" max="15367" width="13.85546875" style="97" customWidth="1"/>
    <col min="15368" max="15371" width="12.5703125" style="97" customWidth="1"/>
    <col min="15372" max="15613" width="9.140625" style="97"/>
    <col min="15614" max="15614" width="6.140625" style="97" bestFit="1" customWidth="1"/>
    <col min="15615" max="15615" width="14.28515625" style="97" bestFit="1" customWidth="1"/>
    <col min="15616" max="15619" width="12.5703125" style="97" customWidth="1"/>
    <col min="15620" max="15620" width="26.5703125" style="97" customWidth="1"/>
    <col min="15621" max="15621" width="9" style="97" customWidth="1"/>
    <col min="15622" max="15622" width="15.28515625" style="97" customWidth="1"/>
    <col min="15623" max="15623" width="13.85546875" style="97" customWidth="1"/>
    <col min="15624" max="15627" width="12.5703125" style="97" customWidth="1"/>
    <col min="15628" max="15869" width="9.140625" style="97"/>
    <col min="15870" max="15870" width="6.140625" style="97" bestFit="1" customWidth="1"/>
    <col min="15871" max="15871" width="14.28515625" style="97" bestFit="1" customWidth="1"/>
    <col min="15872" max="15875" width="12.5703125" style="97" customWidth="1"/>
    <col min="15876" max="15876" width="26.5703125" style="97" customWidth="1"/>
    <col min="15877" max="15877" width="9" style="97" customWidth="1"/>
    <col min="15878" max="15878" width="15.28515625" style="97" customWidth="1"/>
    <col min="15879" max="15879" width="13.85546875" style="97" customWidth="1"/>
    <col min="15880" max="15883" width="12.5703125" style="97" customWidth="1"/>
    <col min="15884" max="16125" width="9.140625" style="97"/>
    <col min="16126" max="16126" width="6.140625" style="97" bestFit="1" customWidth="1"/>
    <col min="16127" max="16127" width="14.28515625" style="97" bestFit="1" customWidth="1"/>
    <col min="16128" max="16131" width="12.5703125" style="97" customWidth="1"/>
    <col min="16132" max="16132" width="26.5703125" style="97" customWidth="1"/>
    <col min="16133" max="16133" width="9" style="97" customWidth="1"/>
    <col min="16134" max="16134" width="15.28515625" style="97" customWidth="1"/>
    <col min="16135" max="16135" width="13.85546875" style="97" customWidth="1"/>
    <col min="16136" max="16139" width="12.5703125" style="97" customWidth="1"/>
    <col min="16140" max="16384" width="9.140625" style="97"/>
  </cols>
  <sheetData>
    <row r="1" spans="1:15" ht="20.25" customHeight="1" x14ac:dyDescent="0.25">
      <c r="J1" s="212" t="s">
        <v>197</v>
      </c>
      <c r="K1" s="250"/>
      <c r="L1" s="250"/>
      <c r="M1" s="250"/>
      <c r="N1" s="250"/>
    </row>
    <row r="2" spans="1:15" ht="15.75" x14ac:dyDescent="0.25">
      <c r="J2" s="212" t="s">
        <v>199</v>
      </c>
      <c r="K2" s="212"/>
      <c r="L2" s="212"/>
      <c r="M2" s="212"/>
      <c r="N2" s="212"/>
      <c r="O2" s="212"/>
    </row>
    <row r="3" spans="1:15" ht="15.75" x14ac:dyDescent="0.25">
      <c r="J3" s="212" t="s">
        <v>198</v>
      </c>
      <c r="K3" s="212"/>
      <c r="L3" s="212"/>
      <c r="M3" s="212"/>
      <c r="N3" s="212"/>
      <c r="O3" s="212"/>
    </row>
    <row r="4" spans="1:15" ht="15.75" x14ac:dyDescent="0.25">
      <c r="J4" s="212" t="s">
        <v>200</v>
      </c>
      <c r="K4" s="212"/>
      <c r="L4" s="212"/>
      <c r="M4" s="212"/>
      <c r="N4" s="212"/>
      <c r="O4" s="212"/>
    </row>
    <row r="5" spans="1:15" ht="15.75" x14ac:dyDescent="0.25">
      <c r="J5" s="212" t="s">
        <v>201</v>
      </c>
      <c r="K5" s="212"/>
      <c r="L5" s="212"/>
      <c r="M5" s="212"/>
      <c r="N5" s="212"/>
      <c r="O5" s="212"/>
    </row>
    <row r="7" spans="1:15" s="98" customFormat="1" ht="15.75" customHeight="1" x14ac:dyDescent="0.25">
      <c r="A7" s="251" t="s">
        <v>13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</row>
    <row r="8" spans="1:15" s="98" customFormat="1" ht="15.75" customHeight="1" x14ac:dyDescent="0.25">
      <c r="A8" s="251" t="s">
        <v>130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</row>
    <row r="9" spans="1:15" s="98" customFormat="1" ht="15.75" x14ac:dyDescent="0.25">
      <c r="A9" s="259"/>
      <c r="B9" s="259"/>
      <c r="C9" s="259"/>
      <c r="D9" s="259"/>
      <c r="E9" s="259"/>
      <c r="F9" s="259"/>
      <c r="G9" s="259"/>
      <c r="H9" s="259"/>
      <c r="I9" s="259"/>
      <c r="J9" s="259"/>
      <c r="K9" s="259"/>
    </row>
    <row r="10" spans="1:15" ht="38.25" customHeight="1" x14ac:dyDescent="0.25">
      <c r="A10" s="214" t="s">
        <v>0</v>
      </c>
      <c r="B10" s="214" t="s">
        <v>125</v>
      </c>
      <c r="C10" s="244" t="s">
        <v>126</v>
      </c>
      <c r="D10" s="245"/>
      <c r="E10" s="245"/>
      <c r="F10" s="246"/>
      <c r="G10" s="214" t="s">
        <v>124</v>
      </c>
      <c r="H10" s="214" t="s">
        <v>10</v>
      </c>
      <c r="I10" s="214" t="s">
        <v>151</v>
      </c>
      <c r="J10" s="258" t="s">
        <v>2</v>
      </c>
      <c r="K10" s="258"/>
      <c r="L10" s="258"/>
      <c r="M10" s="258"/>
      <c r="N10" s="258"/>
    </row>
    <row r="11" spans="1:15" ht="97.5" customHeight="1" x14ac:dyDescent="0.25">
      <c r="A11" s="215"/>
      <c r="B11" s="215"/>
      <c r="C11" s="96" t="s">
        <v>3</v>
      </c>
      <c r="D11" s="96" t="s">
        <v>127</v>
      </c>
      <c r="E11" s="96" t="s">
        <v>128</v>
      </c>
      <c r="F11" s="96" t="s">
        <v>41</v>
      </c>
      <c r="G11" s="215"/>
      <c r="H11" s="215"/>
      <c r="I11" s="215"/>
      <c r="J11" s="100" t="s">
        <v>131</v>
      </c>
      <c r="K11" s="100" t="s">
        <v>132</v>
      </c>
      <c r="L11" s="100" t="s">
        <v>133</v>
      </c>
      <c r="M11" s="100" t="s">
        <v>134</v>
      </c>
      <c r="N11" s="100" t="s">
        <v>135</v>
      </c>
    </row>
    <row r="12" spans="1:15" x14ac:dyDescent="0.25">
      <c r="A12" s="100">
        <v>1</v>
      </c>
      <c r="B12" s="100">
        <v>2</v>
      </c>
      <c r="C12" s="99">
        <v>3</v>
      </c>
      <c r="D12" s="110">
        <v>4</v>
      </c>
      <c r="E12" s="110">
        <v>5</v>
      </c>
      <c r="F12" s="109">
        <v>6</v>
      </c>
      <c r="G12" s="110">
        <v>7</v>
      </c>
      <c r="H12" s="110">
        <v>8</v>
      </c>
      <c r="I12" s="109">
        <v>9</v>
      </c>
      <c r="J12" s="110">
        <v>10</v>
      </c>
      <c r="K12" s="110">
        <v>11</v>
      </c>
      <c r="L12" s="109">
        <v>12</v>
      </c>
      <c r="M12" s="110">
        <v>13</v>
      </c>
      <c r="N12" s="110">
        <v>14</v>
      </c>
    </row>
    <row r="13" spans="1:15" ht="24.75" customHeight="1" x14ac:dyDescent="0.25">
      <c r="A13" s="260" t="s">
        <v>136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</row>
    <row r="14" spans="1:15" ht="31.5" customHeight="1" x14ac:dyDescent="0.25">
      <c r="A14" s="219" t="s">
        <v>137</v>
      </c>
      <c r="B14" s="220"/>
      <c r="C14" s="220"/>
      <c r="D14" s="220"/>
      <c r="E14" s="220"/>
      <c r="F14" s="220"/>
      <c r="G14" s="221"/>
      <c r="H14" s="107" t="s">
        <v>16</v>
      </c>
      <c r="I14" s="116">
        <v>24.3</v>
      </c>
      <c r="J14" s="116">
        <v>24.4</v>
      </c>
      <c r="K14" s="116">
        <v>24.42</v>
      </c>
      <c r="L14" s="116">
        <v>24.43</v>
      </c>
      <c r="M14" s="116">
        <v>24.45</v>
      </c>
      <c r="N14" s="116">
        <v>24.46</v>
      </c>
    </row>
    <row r="15" spans="1:15" ht="90" x14ac:dyDescent="0.25">
      <c r="A15" s="214">
        <v>1</v>
      </c>
      <c r="B15" s="222"/>
      <c r="C15" s="248"/>
      <c r="D15" s="248"/>
      <c r="E15" s="248">
        <v>49002</v>
      </c>
      <c r="F15" s="248"/>
      <c r="G15" s="128" t="s">
        <v>181</v>
      </c>
      <c r="H15" s="95" t="s">
        <v>16</v>
      </c>
      <c r="I15" s="101">
        <v>103.2</v>
      </c>
      <c r="J15" s="114">
        <v>103.2</v>
      </c>
      <c r="K15" s="101">
        <v>103.3</v>
      </c>
      <c r="L15" s="114">
        <v>103.3</v>
      </c>
      <c r="M15" s="101">
        <v>103.4</v>
      </c>
      <c r="N15" s="114">
        <v>103.5</v>
      </c>
      <c r="O15" s="108"/>
    </row>
    <row r="16" spans="1:15" ht="30" x14ac:dyDescent="0.25">
      <c r="A16" s="262"/>
      <c r="B16" s="247"/>
      <c r="C16" s="249"/>
      <c r="D16" s="249"/>
      <c r="E16" s="249"/>
      <c r="F16" s="249"/>
      <c r="G16" s="128" t="s">
        <v>163</v>
      </c>
      <c r="H16" s="95" t="s">
        <v>16</v>
      </c>
      <c r="I16" s="116">
        <v>24.3</v>
      </c>
      <c r="J16" s="116">
        <v>24.4</v>
      </c>
      <c r="K16" s="117">
        <v>24.42</v>
      </c>
      <c r="L16" s="118">
        <v>24.43</v>
      </c>
      <c r="M16" s="119">
        <v>24.45</v>
      </c>
      <c r="N16" s="120">
        <v>24.46</v>
      </c>
      <c r="O16" s="108"/>
    </row>
    <row r="17" spans="1:15" ht="30" x14ac:dyDescent="0.25">
      <c r="A17" s="262"/>
      <c r="B17" s="247"/>
      <c r="C17" s="249"/>
      <c r="D17" s="249"/>
      <c r="E17" s="249"/>
      <c r="F17" s="249"/>
      <c r="G17" s="129" t="s">
        <v>32</v>
      </c>
      <c r="H17" s="95" t="s">
        <v>16</v>
      </c>
      <c r="I17" s="114">
        <v>109.1</v>
      </c>
      <c r="J17" s="114">
        <v>105.1</v>
      </c>
      <c r="K17" s="121">
        <v>108.8</v>
      </c>
      <c r="L17" s="120">
        <v>103.9</v>
      </c>
      <c r="M17" s="120">
        <v>104.1</v>
      </c>
      <c r="N17" s="120">
        <v>104.2</v>
      </c>
      <c r="O17" s="108"/>
    </row>
    <row r="18" spans="1:15" ht="36.75" customHeight="1" x14ac:dyDescent="0.25">
      <c r="A18" s="262"/>
      <c r="B18" s="247"/>
      <c r="C18" s="249"/>
      <c r="D18" s="249"/>
      <c r="E18" s="249"/>
      <c r="F18" s="249"/>
      <c r="G18" s="129" t="s">
        <v>103</v>
      </c>
      <c r="H18" s="95" t="s">
        <v>114</v>
      </c>
      <c r="I18" s="101">
        <v>3</v>
      </c>
      <c r="J18" s="102">
        <v>3</v>
      </c>
      <c r="K18" s="102">
        <v>3</v>
      </c>
      <c r="L18" s="102">
        <v>3</v>
      </c>
      <c r="M18" s="102">
        <v>3</v>
      </c>
      <c r="N18" s="102">
        <v>3</v>
      </c>
      <c r="O18" s="108"/>
    </row>
    <row r="19" spans="1:15" ht="79.5" customHeight="1" x14ac:dyDescent="0.25">
      <c r="A19" s="262"/>
      <c r="B19" s="247"/>
      <c r="C19" s="249"/>
      <c r="D19" s="249"/>
      <c r="E19" s="249"/>
      <c r="F19" s="249"/>
      <c r="G19" s="128" t="s">
        <v>105</v>
      </c>
      <c r="H19" s="95" t="s">
        <v>16</v>
      </c>
      <c r="I19" s="116">
        <v>31.9</v>
      </c>
      <c r="J19" s="122">
        <v>32.049999999999997</v>
      </c>
      <c r="K19" s="123">
        <v>32.06</v>
      </c>
      <c r="L19" s="124">
        <v>32.07</v>
      </c>
      <c r="M19" s="124">
        <v>32.08</v>
      </c>
      <c r="N19" s="124">
        <v>32.090000000000003</v>
      </c>
      <c r="O19" s="108"/>
    </row>
    <row r="20" spans="1:15" ht="33.75" customHeight="1" x14ac:dyDescent="0.25">
      <c r="A20" s="262"/>
      <c r="B20" s="247"/>
      <c r="C20" s="249"/>
      <c r="D20" s="249"/>
      <c r="E20" s="249"/>
      <c r="F20" s="249"/>
      <c r="G20" s="128" t="s">
        <v>24</v>
      </c>
      <c r="H20" s="95" t="s">
        <v>28</v>
      </c>
      <c r="I20" s="125">
        <v>29826</v>
      </c>
      <c r="J20" s="126">
        <v>30126</v>
      </c>
      <c r="K20" s="126">
        <v>30426</v>
      </c>
      <c r="L20" s="126">
        <v>30726</v>
      </c>
      <c r="M20" s="126">
        <v>31026</v>
      </c>
      <c r="N20" s="126">
        <v>31326</v>
      </c>
      <c r="O20" s="108"/>
    </row>
    <row r="21" spans="1:15" ht="31.5" customHeight="1" x14ac:dyDescent="0.25">
      <c r="A21" s="262"/>
      <c r="B21" s="247"/>
      <c r="C21" s="249"/>
      <c r="D21" s="249"/>
      <c r="E21" s="249"/>
      <c r="F21" s="249"/>
      <c r="G21" s="129" t="s">
        <v>104</v>
      </c>
      <c r="H21" s="95" t="s">
        <v>114</v>
      </c>
      <c r="I21" s="102">
        <v>24.98</v>
      </c>
      <c r="J21" s="102">
        <v>24.98</v>
      </c>
      <c r="K21" s="102">
        <v>24.99</v>
      </c>
      <c r="L21" s="127">
        <v>25</v>
      </c>
      <c r="M21" s="120">
        <v>25.01</v>
      </c>
      <c r="N21" s="120">
        <v>25.02</v>
      </c>
      <c r="O21" s="108"/>
    </row>
    <row r="22" spans="1:15" ht="30" x14ac:dyDescent="0.25">
      <c r="A22" s="262"/>
      <c r="B22" s="247"/>
      <c r="C22" s="249"/>
      <c r="D22" s="249"/>
      <c r="E22" s="249"/>
      <c r="F22" s="249"/>
      <c r="G22" s="129" t="s">
        <v>107</v>
      </c>
      <c r="H22" s="95" t="s">
        <v>114</v>
      </c>
      <c r="I22" s="101">
        <v>115</v>
      </c>
      <c r="J22" s="101">
        <v>130</v>
      </c>
      <c r="K22" s="101">
        <v>145</v>
      </c>
      <c r="L22" s="101">
        <v>160</v>
      </c>
      <c r="M22" s="101">
        <v>175</v>
      </c>
      <c r="N22" s="101">
        <v>190</v>
      </c>
      <c r="O22" s="108"/>
    </row>
    <row r="23" spans="1:15" ht="45" x14ac:dyDescent="0.25">
      <c r="A23" s="262"/>
      <c r="B23" s="247"/>
      <c r="C23" s="249"/>
      <c r="D23" s="249"/>
      <c r="E23" s="249"/>
      <c r="F23" s="249"/>
      <c r="G23" s="129" t="s">
        <v>123</v>
      </c>
      <c r="H23" s="95" t="s">
        <v>114</v>
      </c>
      <c r="I23" s="101">
        <v>3</v>
      </c>
      <c r="J23" s="102">
        <v>3</v>
      </c>
      <c r="K23" s="102">
        <v>3</v>
      </c>
      <c r="L23" s="102">
        <v>3</v>
      </c>
      <c r="M23" s="102">
        <v>3</v>
      </c>
      <c r="N23" s="102">
        <v>3</v>
      </c>
      <c r="O23" s="108"/>
    </row>
    <row r="24" spans="1:15" ht="30" x14ac:dyDescent="0.25">
      <c r="A24" s="262"/>
      <c r="B24" s="247"/>
      <c r="C24" s="249"/>
      <c r="D24" s="249"/>
      <c r="E24" s="249"/>
      <c r="F24" s="249"/>
      <c r="G24" s="129" t="s">
        <v>129</v>
      </c>
      <c r="H24" s="95" t="s">
        <v>16</v>
      </c>
      <c r="I24" s="116">
        <v>23.65</v>
      </c>
      <c r="J24" s="116">
        <v>23.66</v>
      </c>
      <c r="K24" s="116">
        <v>23.67</v>
      </c>
      <c r="L24" s="116">
        <v>23.68</v>
      </c>
      <c r="M24" s="116">
        <v>23.69</v>
      </c>
      <c r="N24" s="116">
        <v>23.7</v>
      </c>
      <c r="O24" s="108"/>
    </row>
    <row r="25" spans="1:15" ht="33" customHeight="1" x14ac:dyDescent="0.25">
      <c r="A25" s="262"/>
      <c r="B25" s="247"/>
      <c r="C25" s="249"/>
      <c r="D25" s="249"/>
      <c r="E25" s="249"/>
      <c r="F25" s="249"/>
      <c r="G25" s="128" t="s">
        <v>122</v>
      </c>
      <c r="H25" s="95" t="s">
        <v>114</v>
      </c>
      <c r="I25" s="101">
        <v>14</v>
      </c>
      <c r="J25" s="102">
        <v>15</v>
      </c>
      <c r="K25" s="102">
        <v>15</v>
      </c>
      <c r="L25" s="102">
        <v>15</v>
      </c>
      <c r="M25" s="102">
        <v>15</v>
      </c>
      <c r="N25" s="102">
        <v>15</v>
      </c>
      <c r="O25" s="108"/>
    </row>
    <row r="26" spans="1:15" ht="49.5" customHeight="1" x14ac:dyDescent="0.25">
      <c r="A26" s="262"/>
      <c r="B26" s="247"/>
      <c r="C26" s="249"/>
      <c r="D26" s="249"/>
      <c r="E26" s="249"/>
      <c r="F26" s="249"/>
      <c r="G26" s="128" t="s">
        <v>182</v>
      </c>
      <c r="H26" s="95" t="s">
        <v>114</v>
      </c>
      <c r="I26" s="101">
        <v>7</v>
      </c>
      <c r="J26" s="102">
        <v>7</v>
      </c>
      <c r="K26" s="102">
        <v>7</v>
      </c>
      <c r="L26" s="102">
        <v>7</v>
      </c>
      <c r="M26" s="102">
        <v>7</v>
      </c>
      <c r="N26" s="102">
        <v>7</v>
      </c>
      <c r="O26" s="108"/>
    </row>
    <row r="27" spans="1:15" ht="29.25" customHeight="1" x14ac:dyDescent="0.25">
      <c r="A27" s="216" t="s">
        <v>138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8"/>
    </row>
    <row r="28" spans="1:15" ht="47.25" customHeight="1" x14ac:dyDescent="0.25">
      <c r="A28" s="219" t="s">
        <v>177</v>
      </c>
      <c r="B28" s="220"/>
      <c r="C28" s="220"/>
      <c r="D28" s="220"/>
      <c r="E28" s="220"/>
      <c r="F28" s="220"/>
      <c r="G28" s="221"/>
      <c r="H28" s="101" t="s">
        <v>139</v>
      </c>
      <c r="I28" s="102">
        <v>638</v>
      </c>
      <c r="J28" s="102">
        <v>638</v>
      </c>
      <c r="K28" s="102">
        <v>638</v>
      </c>
      <c r="L28" s="102">
        <v>638</v>
      </c>
      <c r="M28" s="102">
        <v>638</v>
      </c>
      <c r="N28" s="102">
        <v>638</v>
      </c>
    </row>
    <row r="29" spans="1:15" ht="24.75" customHeight="1" x14ac:dyDescent="0.25">
      <c r="A29" s="222"/>
      <c r="B29" s="222"/>
      <c r="C29" s="222"/>
      <c r="D29" s="224">
        <v>11667.1</v>
      </c>
      <c r="E29" s="224">
        <v>13456.5</v>
      </c>
      <c r="F29" s="222"/>
      <c r="G29" s="128" t="s">
        <v>31</v>
      </c>
      <c r="H29" s="102" t="s">
        <v>16</v>
      </c>
      <c r="I29" s="102">
        <v>0.51</v>
      </c>
      <c r="J29" s="102" t="s">
        <v>140</v>
      </c>
      <c r="K29" s="102" t="s">
        <v>141</v>
      </c>
      <c r="L29" s="102" t="s">
        <v>178</v>
      </c>
      <c r="M29" s="102" t="s">
        <v>142</v>
      </c>
      <c r="N29" s="102" t="s">
        <v>140</v>
      </c>
    </row>
    <row r="30" spans="1:15" ht="43.5" customHeight="1" x14ac:dyDescent="0.25">
      <c r="A30" s="223"/>
      <c r="B30" s="223"/>
      <c r="C30" s="223"/>
      <c r="D30" s="225"/>
      <c r="E30" s="225"/>
      <c r="F30" s="223"/>
      <c r="G30" s="128" t="s">
        <v>164</v>
      </c>
      <c r="H30" s="102" t="s">
        <v>16</v>
      </c>
      <c r="I30" s="102">
        <v>1.9</v>
      </c>
      <c r="J30" s="101">
        <v>2.1</v>
      </c>
      <c r="K30" s="102">
        <v>2.1</v>
      </c>
      <c r="L30" s="103">
        <v>2</v>
      </c>
      <c r="M30" s="103">
        <v>1.9</v>
      </c>
      <c r="N30" s="102">
        <v>1.8</v>
      </c>
    </row>
    <row r="31" spans="1:15" ht="43.5" customHeight="1" x14ac:dyDescent="0.25">
      <c r="A31" s="213" t="s">
        <v>196</v>
      </c>
      <c r="B31" s="213"/>
      <c r="C31" s="213"/>
      <c r="D31" s="213"/>
      <c r="E31" s="213"/>
      <c r="F31" s="213"/>
      <c r="G31" s="213"/>
      <c r="H31" s="102" t="s">
        <v>16</v>
      </c>
      <c r="I31" s="101" t="s">
        <v>38</v>
      </c>
      <c r="J31" s="102">
        <v>6.6000000000000003E-2</v>
      </c>
      <c r="K31" s="102">
        <v>6.5000000000000002E-2</v>
      </c>
      <c r="L31" s="102">
        <v>6.4000000000000001E-2</v>
      </c>
      <c r="M31" s="102">
        <v>6.3E-2</v>
      </c>
      <c r="N31" s="102">
        <v>6.2E-2</v>
      </c>
    </row>
    <row r="32" spans="1:15" ht="56.25" customHeight="1" x14ac:dyDescent="0.25">
      <c r="A32" s="232"/>
      <c r="B32" s="232"/>
      <c r="C32" s="226" t="s">
        <v>53</v>
      </c>
      <c r="D32" s="227"/>
      <c r="E32" s="227"/>
      <c r="F32" s="228"/>
      <c r="G32" s="128" t="s">
        <v>184</v>
      </c>
      <c r="H32" s="102" t="s">
        <v>16</v>
      </c>
      <c r="I32" s="101" t="s">
        <v>38</v>
      </c>
      <c r="J32" s="102">
        <v>6.6000000000000003E-2</v>
      </c>
      <c r="K32" s="102">
        <v>6.5000000000000002E-2</v>
      </c>
      <c r="L32" s="102">
        <v>6.4000000000000001E-2</v>
      </c>
      <c r="M32" s="102">
        <v>6.3E-2</v>
      </c>
      <c r="N32" s="102">
        <v>6.2E-2</v>
      </c>
    </row>
    <row r="33" spans="1:26" ht="43.5" customHeight="1" x14ac:dyDescent="0.25">
      <c r="A33" s="233"/>
      <c r="B33" s="233"/>
      <c r="C33" s="229"/>
      <c r="D33" s="230"/>
      <c r="E33" s="230"/>
      <c r="F33" s="231"/>
      <c r="G33" s="128" t="s">
        <v>183</v>
      </c>
      <c r="H33" s="102" t="s">
        <v>16</v>
      </c>
      <c r="I33" s="101" t="s">
        <v>38</v>
      </c>
      <c r="J33" s="102">
        <v>70</v>
      </c>
      <c r="K33" s="102">
        <v>90</v>
      </c>
      <c r="L33" s="102">
        <v>100</v>
      </c>
      <c r="M33" s="102">
        <v>100</v>
      </c>
      <c r="N33" s="102">
        <v>100</v>
      </c>
    </row>
    <row r="34" spans="1:26" ht="37.5" customHeight="1" x14ac:dyDescent="0.25">
      <c r="A34" s="216" t="s">
        <v>146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8"/>
    </row>
    <row r="35" spans="1:26" ht="51.75" customHeight="1" x14ac:dyDescent="0.25">
      <c r="A35" s="219" t="s">
        <v>179</v>
      </c>
      <c r="B35" s="220"/>
      <c r="C35" s="220"/>
      <c r="D35" s="220"/>
      <c r="E35" s="220"/>
      <c r="F35" s="220"/>
      <c r="G35" s="221"/>
      <c r="H35" s="113" t="s">
        <v>180</v>
      </c>
      <c r="I35" s="101">
        <v>4.4000000000000004</v>
      </c>
      <c r="J35" s="113">
        <v>4.3</v>
      </c>
      <c r="K35" s="113">
        <v>4.4000000000000004</v>
      </c>
      <c r="L35" s="113">
        <v>4.4000000000000004</v>
      </c>
      <c r="M35" s="113">
        <v>4.4000000000000004</v>
      </c>
      <c r="N35" s="113">
        <v>4.4000000000000004</v>
      </c>
    </row>
    <row r="36" spans="1:26" ht="45" x14ac:dyDescent="0.25">
      <c r="A36" s="237"/>
      <c r="B36" s="237"/>
      <c r="C36" s="237" t="s">
        <v>53</v>
      </c>
      <c r="D36" s="237"/>
      <c r="E36" s="237"/>
      <c r="F36" s="237"/>
      <c r="G36" s="104" t="s">
        <v>186</v>
      </c>
      <c r="H36" s="102" t="s">
        <v>16</v>
      </c>
      <c r="I36" s="101">
        <v>1.2</v>
      </c>
      <c r="J36" s="113">
        <v>1.2</v>
      </c>
      <c r="K36" s="113">
        <v>1.2</v>
      </c>
      <c r="L36" s="113">
        <v>1.2</v>
      </c>
      <c r="M36" s="113">
        <v>1.2</v>
      </c>
      <c r="N36" s="113">
        <v>1.2</v>
      </c>
    </row>
    <row r="37" spans="1:26" ht="30" x14ac:dyDescent="0.25">
      <c r="A37" s="237"/>
      <c r="B37" s="237"/>
      <c r="C37" s="237"/>
      <c r="D37" s="237"/>
      <c r="E37" s="237"/>
      <c r="F37" s="237"/>
      <c r="G37" s="104" t="s">
        <v>165</v>
      </c>
      <c r="H37" s="102" t="s">
        <v>16</v>
      </c>
      <c r="I37" s="114">
        <v>9</v>
      </c>
      <c r="J37" s="115">
        <v>10</v>
      </c>
      <c r="K37" s="115">
        <v>11</v>
      </c>
      <c r="L37" s="115">
        <v>11</v>
      </c>
      <c r="M37" s="115">
        <v>11</v>
      </c>
      <c r="N37" s="115">
        <v>11</v>
      </c>
    </row>
    <row r="38" spans="1:26" ht="30" x14ac:dyDescent="0.25">
      <c r="A38" s="237"/>
      <c r="B38" s="237"/>
      <c r="C38" s="237"/>
      <c r="D38" s="237"/>
      <c r="E38" s="237"/>
      <c r="F38" s="237"/>
      <c r="G38" s="104" t="s">
        <v>143</v>
      </c>
      <c r="H38" s="102" t="s">
        <v>16</v>
      </c>
      <c r="I38" s="114">
        <v>20</v>
      </c>
      <c r="J38" s="115">
        <v>18</v>
      </c>
      <c r="K38" s="115">
        <v>16</v>
      </c>
      <c r="L38" s="115">
        <v>16</v>
      </c>
      <c r="M38" s="115">
        <v>16</v>
      </c>
      <c r="N38" s="115">
        <v>16</v>
      </c>
    </row>
    <row r="39" spans="1:26" ht="25.5" customHeight="1" x14ac:dyDescent="0.25">
      <c r="A39" s="237"/>
      <c r="B39" s="237"/>
      <c r="C39" s="237"/>
      <c r="D39" s="237"/>
      <c r="E39" s="237"/>
      <c r="F39" s="237"/>
      <c r="G39" s="104" t="s">
        <v>144</v>
      </c>
      <c r="H39" s="113" t="s">
        <v>114</v>
      </c>
      <c r="I39" s="101">
        <v>4.4000000000000004</v>
      </c>
      <c r="J39" s="113">
        <v>4.3</v>
      </c>
      <c r="K39" s="115">
        <v>4.4000000000000004</v>
      </c>
      <c r="L39" s="115">
        <v>4.4000000000000004</v>
      </c>
      <c r="M39" s="115">
        <v>4.4000000000000004</v>
      </c>
      <c r="N39" s="115">
        <v>4.4000000000000004</v>
      </c>
    </row>
    <row r="40" spans="1:26" ht="105" x14ac:dyDescent="0.25">
      <c r="A40" s="237"/>
      <c r="B40" s="237"/>
      <c r="C40" s="237"/>
      <c r="D40" s="237"/>
      <c r="E40" s="237"/>
      <c r="F40" s="237"/>
      <c r="G40" s="104" t="s">
        <v>185</v>
      </c>
      <c r="H40" s="102" t="s">
        <v>16</v>
      </c>
      <c r="I40" s="114">
        <v>25</v>
      </c>
      <c r="J40" s="115">
        <v>25</v>
      </c>
      <c r="K40" s="115">
        <v>25</v>
      </c>
      <c r="L40" s="115">
        <v>25</v>
      </c>
      <c r="M40" s="115">
        <v>25</v>
      </c>
      <c r="N40" s="115">
        <v>25</v>
      </c>
    </row>
    <row r="41" spans="1:26" ht="27.75" customHeight="1" x14ac:dyDescent="0.25">
      <c r="A41" s="219" t="s">
        <v>147</v>
      </c>
      <c r="B41" s="220"/>
      <c r="C41" s="220"/>
      <c r="D41" s="220"/>
      <c r="E41" s="220"/>
      <c r="F41" s="220"/>
      <c r="G41" s="221"/>
      <c r="H41" s="113" t="s">
        <v>114</v>
      </c>
      <c r="I41" s="101">
        <v>5</v>
      </c>
      <c r="J41" s="113">
        <v>6</v>
      </c>
      <c r="K41" s="113">
        <v>7</v>
      </c>
      <c r="L41" s="113">
        <v>7</v>
      </c>
      <c r="M41" s="113">
        <v>7</v>
      </c>
      <c r="N41" s="113">
        <v>7</v>
      </c>
    </row>
    <row r="42" spans="1:26" ht="30" x14ac:dyDescent="0.25">
      <c r="A42" s="130"/>
      <c r="B42" s="104"/>
      <c r="C42" s="237" t="s">
        <v>53</v>
      </c>
      <c r="D42" s="237"/>
      <c r="E42" s="237"/>
      <c r="F42" s="237"/>
      <c r="G42" s="104" t="s">
        <v>145</v>
      </c>
      <c r="H42" s="113" t="s">
        <v>114</v>
      </c>
      <c r="I42" s="112">
        <v>5</v>
      </c>
      <c r="J42" s="111">
        <v>6</v>
      </c>
      <c r="K42" s="111">
        <v>7</v>
      </c>
      <c r="L42" s="111">
        <v>7</v>
      </c>
      <c r="M42" s="111">
        <v>7</v>
      </c>
      <c r="N42" s="111">
        <v>7</v>
      </c>
    </row>
    <row r="43" spans="1:26" ht="36.75" customHeight="1" x14ac:dyDescent="0.25">
      <c r="A43" s="252" t="s">
        <v>150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4"/>
    </row>
    <row r="44" spans="1:26" ht="27.75" customHeight="1" x14ac:dyDescent="0.25">
      <c r="A44" s="256" t="s">
        <v>173</v>
      </c>
      <c r="B44" s="256"/>
      <c r="C44" s="256"/>
      <c r="D44" s="256"/>
      <c r="E44" s="256"/>
      <c r="F44" s="256"/>
      <c r="G44" s="256"/>
      <c r="H44" s="131" t="s">
        <v>81</v>
      </c>
      <c r="I44" s="125">
        <v>31267.38</v>
      </c>
      <c r="J44" s="125">
        <v>32831</v>
      </c>
      <c r="K44" s="125">
        <v>37327</v>
      </c>
      <c r="L44" s="125">
        <v>42590</v>
      </c>
      <c r="M44" s="125">
        <v>48552</v>
      </c>
      <c r="N44" s="125">
        <v>55349</v>
      </c>
    </row>
    <row r="45" spans="1:26" ht="33" customHeight="1" x14ac:dyDescent="0.25">
      <c r="A45" s="257"/>
      <c r="B45" s="257"/>
      <c r="C45" s="258" t="s">
        <v>53</v>
      </c>
      <c r="D45" s="258"/>
      <c r="E45" s="258"/>
      <c r="F45" s="258"/>
      <c r="G45" s="132" t="s">
        <v>119</v>
      </c>
      <c r="H45" s="131" t="s">
        <v>81</v>
      </c>
      <c r="I45" s="125">
        <v>31267.38</v>
      </c>
      <c r="J45" s="125">
        <v>32831</v>
      </c>
      <c r="K45" s="125">
        <v>37327</v>
      </c>
      <c r="L45" s="125">
        <v>42590</v>
      </c>
      <c r="M45" s="125">
        <v>48552</v>
      </c>
      <c r="N45" s="125">
        <v>55349</v>
      </c>
      <c r="O45" s="106"/>
      <c r="P45" s="106"/>
      <c r="Q45" s="106"/>
      <c r="R45" s="106"/>
      <c r="S45" s="106"/>
    </row>
    <row r="46" spans="1:26" ht="45" x14ac:dyDescent="0.25">
      <c r="A46" s="257"/>
      <c r="B46" s="257"/>
      <c r="C46" s="258"/>
      <c r="D46" s="258"/>
      <c r="E46" s="258"/>
      <c r="F46" s="258"/>
      <c r="G46" s="132" t="s">
        <v>70</v>
      </c>
      <c r="H46" s="131" t="s">
        <v>81</v>
      </c>
      <c r="I46" s="125">
        <v>19700</v>
      </c>
      <c r="J46" s="125">
        <v>21300</v>
      </c>
      <c r="K46" s="125">
        <v>23217</v>
      </c>
      <c r="L46" s="125">
        <f>K46*113/100</f>
        <v>26235.21</v>
      </c>
      <c r="M46" s="125">
        <f>L46*115/100</f>
        <v>30170.4915</v>
      </c>
      <c r="N46" s="125">
        <f>M46*117/100</f>
        <v>35299.475055000003</v>
      </c>
      <c r="O46" s="105"/>
      <c r="P46" s="105"/>
      <c r="Q46" s="105"/>
      <c r="R46" s="105"/>
      <c r="S46" s="105"/>
      <c r="T46" s="105"/>
      <c r="U46" s="106"/>
      <c r="V46" s="106"/>
      <c r="W46" s="106"/>
      <c r="X46" s="106"/>
      <c r="Y46" s="106"/>
      <c r="Z46" s="106"/>
    </row>
    <row r="47" spans="1:26" ht="36.75" customHeight="1" x14ac:dyDescent="0.25">
      <c r="A47" s="257"/>
      <c r="B47" s="257"/>
      <c r="C47" s="258"/>
      <c r="D47" s="258"/>
      <c r="E47" s="258"/>
      <c r="F47" s="258"/>
      <c r="G47" s="133" t="s">
        <v>166</v>
      </c>
      <c r="H47" s="119" t="s">
        <v>114</v>
      </c>
      <c r="I47" s="134">
        <v>3</v>
      </c>
      <c r="J47" s="134">
        <v>3</v>
      </c>
      <c r="K47" s="134">
        <v>3</v>
      </c>
      <c r="L47" s="134">
        <v>4</v>
      </c>
      <c r="M47" s="134">
        <v>4</v>
      </c>
      <c r="N47" s="134">
        <v>4</v>
      </c>
    </row>
    <row r="48" spans="1:26" ht="30" customHeight="1" x14ac:dyDescent="0.25">
      <c r="A48" s="257"/>
      <c r="B48" s="257"/>
      <c r="C48" s="258"/>
      <c r="D48" s="258"/>
      <c r="E48" s="258"/>
      <c r="F48" s="258"/>
      <c r="G48" s="133" t="s">
        <v>148</v>
      </c>
      <c r="H48" s="119" t="s">
        <v>114</v>
      </c>
      <c r="I48" s="134">
        <v>4</v>
      </c>
      <c r="J48" s="134">
        <v>5</v>
      </c>
      <c r="K48" s="134">
        <v>6</v>
      </c>
      <c r="L48" s="134">
        <v>7</v>
      </c>
      <c r="M48" s="134">
        <v>8</v>
      </c>
      <c r="N48" s="134">
        <v>9</v>
      </c>
    </row>
    <row r="49" spans="1:14" ht="31.5" customHeight="1" x14ac:dyDescent="0.25">
      <c r="A49" s="257"/>
      <c r="B49" s="257"/>
      <c r="C49" s="258"/>
      <c r="D49" s="258"/>
      <c r="E49" s="258"/>
      <c r="F49" s="258"/>
      <c r="G49" s="135" t="s">
        <v>168</v>
      </c>
      <c r="H49" s="136" t="s">
        <v>114</v>
      </c>
      <c r="I49" s="137">
        <v>115</v>
      </c>
      <c r="J49" s="137">
        <f>I49+35</f>
        <v>150</v>
      </c>
      <c r="K49" s="137">
        <f t="shared" ref="K49:N49" si="0">J49+35</f>
        <v>185</v>
      </c>
      <c r="L49" s="137">
        <f t="shared" si="0"/>
        <v>220</v>
      </c>
      <c r="M49" s="137">
        <f>L49+35</f>
        <v>255</v>
      </c>
      <c r="N49" s="137">
        <f t="shared" si="0"/>
        <v>290</v>
      </c>
    </row>
    <row r="50" spans="1:14" ht="60" x14ac:dyDescent="0.25">
      <c r="A50" s="257"/>
      <c r="B50" s="257"/>
      <c r="C50" s="258"/>
      <c r="D50" s="258"/>
      <c r="E50" s="258"/>
      <c r="F50" s="258"/>
      <c r="G50" s="138" t="s">
        <v>73</v>
      </c>
      <c r="H50" s="120" t="s">
        <v>87</v>
      </c>
      <c r="I50" s="139">
        <v>52548.5</v>
      </c>
      <c r="J50" s="139">
        <v>53757.1</v>
      </c>
      <c r="K50" s="139">
        <v>55423.6</v>
      </c>
      <c r="L50" s="139">
        <v>57695.8</v>
      </c>
      <c r="M50" s="139">
        <v>60349.8</v>
      </c>
      <c r="N50" s="139">
        <v>63427.6</v>
      </c>
    </row>
    <row r="51" spans="1:14" ht="27.75" customHeight="1" x14ac:dyDescent="0.25">
      <c r="A51" s="257"/>
      <c r="B51" s="257"/>
      <c r="C51" s="258"/>
      <c r="D51" s="258"/>
      <c r="E51" s="258"/>
      <c r="F51" s="258"/>
      <c r="G51" s="129" t="s">
        <v>167</v>
      </c>
      <c r="H51" s="131" t="s">
        <v>114</v>
      </c>
      <c r="I51" s="140">
        <v>2002</v>
      </c>
      <c r="J51" s="140">
        <v>2005</v>
      </c>
      <c r="K51" s="140">
        <v>2010</v>
      </c>
      <c r="L51" s="140">
        <v>2017</v>
      </c>
      <c r="M51" s="140">
        <v>2019</v>
      </c>
      <c r="N51" s="140">
        <v>2021</v>
      </c>
    </row>
    <row r="52" spans="1:14" ht="60" customHeight="1" x14ac:dyDescent="0.25">
      <c r="A52" s="257"/>
      <c r="B52" s="257"/>
      <c r="C52" s="258"/>
      <c r="D52" s="258"/>
      <c r="E52" s="258"/>
      <c r="F52" s="258"/>
      <c r="G52" s="128" t="s">
        <v>195</v>
      </c>
      <c r="H52" s="141" t="s">
        <v>193</v>
      </c>
      <c r="I52" s="142">
        <v>91.1</v>
      </c>
      <c r="J52" s="142">
        <v>98.5</v>
      </c>
      <c r="K52" s="142">
        <v>99.7</v>
      </c>
      <c r="L52" s="142">
        <v>101.5</v>
      </c>
      <c r="M52" s="142">
        <v>102.5</v>
      </c>
      <c r="N52" s="142">
        <v>103.7</v>
      </c>
    </row>
    <row r="53" spans="1:14" ht="45" x14ac:dyDescent="0.25">
      <c r="A53" s="257"/>
      <c r="B53" s="257"/>
      <c r="C53" s="258"/>
      <c r="D53" s="258"/>
      <c r="E53" s="258"/>
      <c r="F53" s="258"/>
      <c r="G53" s="128" t="s">
        <v>78</v>
      </c>
      <c r="H53" s="141" t="s">
        <v>81</v>
      </c>
      <c r="I53" s="142">
        <v>88020.7</v>
      </c>
      <c r="J53" s="142">
        <v>89341</v>
      </c>
      <c r="K53" s="143">
        <v>91127.8</v>
      </c>
      <c r="L53" s="143">
        <v>93406</v>
      </c>
      <c r="M53" s="143">
        <v>96208</v>
      </c>
      <c r="N53" s="143">
        <v>99575.5</v>
      </c>
    </row>
    <row r="54" spans="1:14" ht="36.75" customHeight="1" x14ac:dyDescent="0.25">
      <c r="A54" s="257"/>
      <c r="B54" s="257"/>
      <c r="C54" s="258"/>
      <c r="D54" s="258"/>
      <c r="E54" s="258"/>
      <c r="F54" s="258"/>
      <c r="G54" s="135" t="s">
        <v>169</v>
      </c>
      <c r="H54" s="136" t="s">
        <v>16</v>
      </c>
      <c r="I54" s="144">
        <v>-5</v>
      </c>
      <c r="J54" s="145">
        <v>-2</v>
      </c>
      <c r="K54" s="145">
        <v>0.1</v>
      </c>
      <c r="L54" s="145">
        <v>0.5</v>
      </c>
      <c r="M54" s="145">
        <v>0.9</v>
      </c>
      <c r="N54" s="145">
        <v>1.2</v>
      </c>
    </row>
    <row r="55" spans="1:14" ht="47.25" customHeight="1" x14ac:dyDescent="0.25">
      <c r="A55" s="257"/>
      <c r="B55" s="257"/>
      <c r="C55" s="258"/>
      <c r="D55" s="258"/>
      <c r="E55" s="258"/>
      <c r="F55" s="258"/>
      <c r="G55" s="135" t="s">
        <v>187</v>
      </c>
      <c r="H55" s="136" t="s">
        <v>16</v>
      </c>
      <c r="I55" s="144">
        <v>30</v>
      </c>
      <c r="J55" s="145">
        <v>30</v>
      </c>
      <c r="K55" s="145">
        <v>31</v>
      </c>
      <c r="L55" s="145">
        <v>32</v>
      </c>
      <c r="M55" s="145">
        <v>32.5</v>
      </c>
      <c r="N55" s="145">
        <v>32.5</v>
      </c>
    </row>
    <row r="56" spans="1:14" ht="63.75" customHeight="1" x14ac:dyDescent="0.25">
      <c r="A56" s="257"/>
      <c r="B56" s="257"/>
      <c r="C56" s="258"/>
      <c r="D56" s="258"/>
      <c r="E56" s="258"/>
      <c r="F56" s="258"/>
      <c r="G56" s="135" t="s">
        <v>188</v>
      </c>
      <c r="H56" s="136" t="s">
        <v>149</v>
      </c>
      <c r="I56" s="144">
        <v>3815.2</v>
      </c>
      <c r="J56" s="145">
        <v>3891.5</v>
      </c>
      <c r="K56" s="145">
        <v>3981</v>
      </c>
      <c r="L56" s="145">
        <v>4080.5</v>
      </c>
      <c r="M56" s="145">
        <v>4202.8999999999996</v>
      </c>
      <c r="N56" s="145">
        <v>4350</v>
      </c>
    </row>
    <row r="57" spans="1:14" ht="34.5" customHeight="1" x14ac:dyDescent="0.25">
      <c r="A57" s="252" t="s">
        <v>152</v>
      </c>
      <c r="B57" s="253"/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4"/>
    </row>
    <row r="58" spans="1:14" ht="26.25" customHeight="1" x14ac:dyDescent="0.25">
      <c r="A58" s="255" t="s">
        <v>175</v>
      </c>
      <c r="B58" s="255"/>
      <c r="C58" s="255"/>
      <c r="D58" s="255"/>
      <c r="E58" s="255"/>
      <c r="F58" s="255"/>
      <c r="G58" s="255"/>
      <c r="H58" s="136" t="s">
        <v>110</v>
      </c>
      <c r="I58" s="136">
        <v>8.6</v>
      </c>
      <c r="J58" s="136">
        <v>9.1</v>
      </c>
      <c r="K58" s="136">
        <v>11.3</v>
      </c>
      <c r="L58" s="136">
        <v>10</v>
      </c>
      <c r="M58" s="136">
        <v>10.6</v>
      </c>
      <c r="N58" s="136">
        <v>11.5</v>
      </c>
    </row>
    <row r="59" spans="1:14" ht="30" x14ac:dyDescent="0.25">
      <c r="A59" s="234"/>
      <c r="B59" s="234"/>
      <c r="C59" s="234"/>
      <c r="D59" s="238">
        <v>2907</v>
      </c>
      <c r="E59" s="241">
        <v>285</v>
      </c>
      <c r="F59" s="238">
        <v>979000</v>
      </c>
      <c r="G59" s="146" t="s">
        <v>176</v>
      </c>
      <c r="H59" s="136" t="s">
        <v>44</v>
      </c>
      <c r="I59" s="136">
        <v>992.5</v>
      </c>
      <c r="J59" s="136">
        <v>1018.5</v>
      </c>
      <c r="K59" s="136">
        <v>1055.2</v>
      </c>
      <c r="L59" s="136">
        <v>1080.5999999999999</v>
      </c>
      <c r="M59" s="136">
        <v>1106.3</v>
      </c>
      <c r="N59" s="136">
        <v>1135.3</v>
      </c>
    </row>
    <row r="60" spans="1:14" ht="30" x14ac:dyDescent="0.25">
      <c r="A60" s="235"/>
      <c r="B60" s="235"/>
      <c r="C60" s="235"/>
      <c r="D60" s="239"/>
      <c r="E60" s="242"/>
      <c r="F60" s="239"/>
      <c r="G60" s="146" t="s">
        <v>48</v>
      </c>
      <c r="H60" s="136" t="s">
        <v>190</v>
      </c>
      <c r="I60" s="136">
        <v>49.2</v>
      </c>
      <c r="J60" s="136">
        <v>49.3</v>
      </c>
      <c r="K60" s="136">
        <v>49.5</v>
      </c>
      <c r="L60" s="136">
        <v>49.7</v>
      </c>
      <c r="M60" s="136">
        <v>49.9</v>
      </c>
      <c r="N60" s="136">
        <v>50.1</v>
      </c>
    </row>
    <row r="61" spans="1:14" ht="30" x14ac:dyDescent="0.25">
      <c r="A61" s="235"/>
      <c r="B61" s="235"/>
      <c r="C61" s="235"/>
      <c r="D61" s="239"/>
      <c r="E61" s="242"/>
      <c r="F61" s="239"/>
      <c r="G61" s="146" t="s">
        <v>172</v>
      </c>
      <c r="H61" s="136" t="s">
        <v>191</v>
      </c>
      <c r="I61" s="136">
        <v>9.9</v>
      </c>
      <c r="J61" s="136">
        <v>10.3</v>
      </c>
      <c r="K61" s="136">
        <v>10.9</v>
      </c>
      <c r="L61" s="136">
        <v>11.2</v>
      </c>
      <c r="M61" s="136">
        <v>11.4</v>
      </c>
      <c r="N61" s="136">
        <v>11.6</v>
      </c>
    </row>
    <row r="62" spans="1:14" ht="30" x14ac:dyDescent="0.25">
      <c r="A62" s="235"/>
      <c r="B62" s="235"/>
      <c r="C62" s="235"/>
      <c r="D62" s="239"/>
      <c r="E62" s="242"/>
      <c r="F62" s="239"/>
      <c r="G62" s="146" t="s">
        <v>171</v>
      </c>
      <c r="H62" s="136" t="s">
        <v>46</v>
      </c>
      <c r="I62" s="147">
        <v>337000</v>
      </c>
      <c r="J62" s="147">
        <v>362500</v>
      </c>
      <c r="K62" s="147">
        <v>391000</v>
      </c>
      <c r="L62" s="147">
        <v>421000</v>
      </c>
      <c r="M62" s="147">
        <v>453000</v>
      </c>
      <c r="N62" s="147">
        <v>491000</v>
      </c>
    </row>
    <row r="63" spans="1:14" ht="21.75" customHeight="1" x14ac:dyDescent="0.25">
      <c r="A63" s="235"/>
      <c r="B63" s="235"/>
      <c r="C63" s="235"/>
      <c r="D63" s="239"/>
      <c r="E63" s="242"/>
      <c r="F63" s="239"/>
      <c r="G63" s="146" t="s">
        <v>170</v>
      </c>
      <c r="H63" s="136" t="s">
        <v>110</v>
      </c>
      <c r="I63" s="136">
        <v>8.6</v>
      </c>
      <c r="J63" s="136">
        <v>9.1</v>
      </c>
      <c r="K63" s="136">
        <v>11.3</v>
      </c>
      <c r="L63" s="148">
        <v>11.4</v>
      </c>
      <c r="M63" s="136">
        <v>11.4</v>
      </c>
      <c r="N63" s="136">
        <v>11.5</v>
      </c>
    </row>
    <row r="64" spans="1:14" ht="30.75" customHeight="1" x14ac:dyDescent="0.25">
      <c r="A64" s="235"/>
      <c r="B64" s="235"/>
      <c r="C64" s="235"/>
      <c r="D64" s="239"/>
      <c r="E64" s="242"/>
      <c r="F64" s="239"/>
      <c r="G64" s="146" t="s">
        <v>116</v>
      </c>
      <c r="H64" s="136" t="s">
        <v>114</v>
      </c>
      <c r="I64" s="136">
        <v>0</v>
      </c>
      <c r="J64" s="136">
        <v>1</v>
      </c>
      <c r="K64" s="136">
        <v>2</v>
      </c>
      <c r="L64" s="136">
        <v>2</v>
      </c>
      <c r="M64" s="136">
        <v>0</v>
      </c>
      <c r="N64" s="136">
        <v>0</v>
      </c>
    </row>
    <row r="65" spans="1:14" ht="48" customHeight="1" x14ac:dyDescent="0.25">
      <c r="A65" s="235"/>
      <c r="B65" s="235"/>
      <c r="C65" s="235"/>
      <c r="D65" s="239"/>
      <c r="E65" s="242"/>
      <c r="F65" s="239"/>
      <c r="G65" s="146" t="s">
        <v>153</v>
      </c>
      <c r="H65" s="136" t="s">
        <v>16</v>
      </c>
      <c r="I65" s="136">
        <v>75</v>
      </c>
      <c r="J65" s="136">
        <v>75</v>
      </c>
      <c r="K65" s="136">
        <v>100</v>
      </c>
      <c r="L65" s="136">
        <v>100</v>
      </c>
      <c r="M65" s="136">
        <v>100</v>
      </c>
      <c r="N65" s="136">
        <v>100</v>
      </c>
    </row>
    <row r="66" spans="1:14" ht="45" customHeight="1" x14ac:dyDescent="0.25">
      <c r="A66" s="235"/>
      <c r="B66" s="235"/>
      <c r="C66" s="235"/>
      <c r="D66" s="239"/>
      <c r="E66" s="242"/>
      <c r="F66" s="239"/>
      <c r="G66" s="146" t="s">
        <v>154</v>
      </c>
      <c r="H66" s="102" t="s">
        <v>16</v>
      </c>
      <c r="I66" s="136">
        <v>100</v>
      </c>
      <c r="J66" s="136">
        <v>100</v>
      </c>
      <c r="K66" s="136">
        <v>100</v>
      </c>
      <c r="L66" s="136">
        <v>100</v>
      </c>
      <c r="M66" s="136">
        <v>100</v>
      </c>
      <c r="N66" s="136">
        <v>100</v>
      </c>
    </row>
    <row r="67" spans="1:14" ht="45" x14ac:dyDescent="0.25">
      <c r="A67" s="235"/>
      <c r="B67" s="235"/>
      <c r="C67" s="235"/>
      <c r="D67" s="239"/>
      <c r="E67" s="242"/>
      <c r="F67" s="239"/>
      <c r="G67" s="146" t="s">
        <v>189</v>
      </c>
      <c r="H67" s="136" t="s">
        <v>114</v>
      </c>
      <c r="I67" s="136">
        <v>24</v>
      </c>
      <c r="J67" s="136">
        <v>25</v>
      </c>
      <c r="K67" s="136">
        <v>25</v>
      </c>
      <c r="L67" s="136">
        <v>25</v>
      </c>
      <c r="M67" s="136">
        <v>25</v>
      </c>
      <c r="N67" s="136">
        <v>25</v>
      </c>
    </row>
    <row r="68" spans="1:14" ht="45" x14ac:dyDescent="0.25">
      <c r="A68" s="235"/>
      <c r="B68" s="235"/>
      <c r="C68" s="235"/>
      <c r="D68" s="239"/>
      <c r="E68" s="242"/>
      <c r="F68" s="239"/>
      <c r="G68" s="149" t="s">
        <v>37</v>
      </c>
      <c r="H68" s="150" t="s">
        <v>84</v>
      </c>
      <c r="I68" s="150">
        <v>2</v>
      </c>
      <c r="J68" s="150">
        <v>2</v>
      </c>
      <c r="K68" s="150">
        <v>2</v>
      </c>
      <c r="L68" s="150">
        <v>2</v>
      </c>
      <c r="M68" s="150">
        <v>2</v>
      </c>
      <c r="N68" s="150">
        <v>2</v>
      </c>
    </row>
    <row r="69" spans="1:14" ht="30" x14ac:dyDescent="0.25">
      <c r="A69" s="235"/>
      <c r="B69" s="235"/>
      <c r="C69" s="235"/>
      <c r="D69" s="239"/>
      <c r="E69" s="242"/>
      <c r="F69" s="239"/>
      <c r="G69" s="149" t="s">
        <v>158</v>
      </c>
      <c r="H69" s="150" t="s">
        <v>114</v>
      </c>
      <c r="I69" s="150">
        <v>1</v>
      </c>
      <c r="J69" s="150">
        <v>1</v>
      </c>
      <c r="K69" s="150">
        <v>1</v>
      </c>
      <c r="L69" s="150">
        <v>2</v>
      </c>
      <c r="M69" s="150">
        <v>2</v>
      </c>
      <c r="N69" s="150">
        <v>2</v>
      </c>
    </row>
    <row r="70" spans="1:14" ht="35.25" customHeight="1" x14ac:dyDescent="0.25">
      <c r="A70" s="235"/>
      <c r="B70" s="235"/>
      <c r="C70" s="235"/>
      <c r="D70" s="239"/>
      <c r="E70" s="242"/>
      <c r="F70" s="239"/>
      <c r="G70" s="149" t="s">
        <v>159</v>
      </c>
      <c r="H70" s="150" t="s">
        <v>114</v>
      </c>
      <c r="I70" s="150">
        <v>10</v>
      </c>
      <c r="J70" s="150">
        <v>10</v>
      </c>
      <c r="K70" s="150">
        <v>10</v>
      </c>
      <c r="L70" s="150">
        <v>11</v>
      </c>
      <c r="M70" s="150">
        <v>11</v>
      </c>
      <c r="N70" s="150">
        <v>12</v>
      </c>
    </row>
    <row r="71" spans="1:14" ht="30" x14ac:dyDescent="0.25">
      <c r="A71" s="235"/>
      <c r="B71" s="235"/>
      <c r="C71" s="235"/>
      <c r="D71" s="239"/>
      <c r="E71" s="242"/>
      <c r="F71" s="239"/>
      <c r="G71" s="149" t="s">
        <v>160</v>
      </c>
      <c r="H71" s="150" t="s">
        <v>114</v>
      </c>
      <c r="I71" s="150">
        <v>0</v>
      </c>
      <c r="J71" s="150">
        <v>0</v>
      </c>
      <c r="K71" s="150">
        <v>0</v>
      </c>
      <c r="L71" s="150">
        <v>0</v>
      </c>
      <c r="M71" s="150">
        <v>0</v>
      </c>
      <c r="N71" s="150">
        <v>0</v>
      </c>
    </row>
    <row r="72" spans="1:14" ht="30" x14ac:dyDescent="0.25">
      <c r="A72" s="235"/>
      <c r="B72" s="235"/>
      <c r="C72" s="235"/>
      <c r="D72" s="239"/>
      <c r="E72" s="242"/>
      <c r="F72" s="239"/>
      <c r="G72" s="149" t="s">
        <v>161</v>
      </c>
      <c r="H72" s="154" t="s">
        <v>114</v>
      </c>
      <c r="I72" s="154">
        <v>50.67</v>
      </c>
      <c r="J72" s="154">
        <v>50.68</v>
      </c>
      <c r="K72" s="154">
        <v>50.71</v>
      </c>
      <c r="L72" s="154">
        <v>50.72</v>
      </c>
      <c r="M72" s="154">
        <v>50.74</v>
      </c>
      <c r="N72" s="154">
        <v>50.75</v>
      </c>
    </row>
    <row r="73" spans="1:14" ht="23.25" customHeight="1" x14ac:dyDescent="0.25">
      <c r="A73" s="235"/>
      <c r="B73" s="235"/>
      <c r="C73" s="235"/>
      <c r="D73" s="239"/>
      <c r="E73" s="242"/>
      <c r="F73" s="239"/>
      <c r="G73" s="149" t="s">
        <v>162</v>
      </c>
      <c r="H73" s="154" t="s">
        <v>192</v>
      </c>
      <c r="I73" s="154">
        <v>9.85</v>
      </c>
      <c r="J73" s="154">
        <v>9.8699999999999992</v>
      </c>
      <c r="K73" s="154">
        <v>9.92</v>
      </c>
      <c r="L73" s="154">
        <v>9.9499999999999993</v>
      </c>
      <c r="M73" s="154">
        <v>9.9700000000000006</v>
      </c>
      <c r="N73" s="154">
        <v>10.199999999999999</v>
      </c>
    </row>
    <row r="74" spans="1:14" ht="50.25" customHeight="1" x14ac:dyDescent="0.25">
      <c r="A74" s="236"/>
      <c r="B74" s="236"/>
      <c r="C74" s="236"/>
      <c r="D74" s="240"/>
      <c r="E74" s="243"/>
      <c r="F74" s="240"/>
      <c r="G74" s="149" t="s">
        <v>157</v>
      </c>
      <c r="H74" s="150" t="s">
        <v>114</v>
      </c>
      <c r="I74" s="150">
        <v>1</v>
      </c>
      <c r="J74" s="150">
        <v>1</v>
      </c>
      <c r="K74" s="150">
        <v>1</v>
      </c>
      <c r="L74" s="150">
        <v>2</v>
      </c>
      <c r="M74" s="150">
        <v>2</v>
      </c>
      <c r="N74" s="150">
        <v>2</v>
      </c>
    </row>
    <row r="75" spans="1:14" ht="33.75" customHeight="1" x14ac:dyDescent="0.25">
      <c r="A75" s="263" t="s">
        <v>155</v>
      </c>
      <c r="B75" s="263"/>
      <c r="C75" s="263"/>
      <c r="D75" s="263"/>
      <c r="E75" s="263"/>
      <c r="F75" s="263"/>
      <c r="G75" s="263"/>
      <c r="H75" s="151" t="s">
        <v>16</v>
      </c>
      <c r="I75" s="151">
        <v>98</v>
      </c>
      <c r="J75" s="151">
        <v>100</v>
      </c>
      <c r="K75" s="151">
        <v>100</v>
      </c>
      <c r="L75" s="151">
        <v>100</v>
      </c>
      <c r="M75" s="151">
        <v>100</v>
      </c>
      <c r="N75" s="151">
        <v>100</v>
      </c>
    </row>
    <row r="76" spans="1:14" ht="59.25" customHeight="1" x14ac:dyDescent="0.25">
      <c r="A76" s="264"/>
      <c r="B76" s="264"/>
      <c r="C76" s="264"/>
      <c r="D76" s="264"/>
      <c r="E76" s="265">
        <v>80000</v>
      </c>
      <c r="F76" s="264"/>
      <c r="G76" s="152" t="s">
        <v>194</v>
      </c>
      <c r="H76" s="153" t="s">
        <v>16</v>
      </c>
      <c r="I76" s="153">
        <v>89</v>
      </c>
      <c r="J76" s="153">
        <v>89</v>
      </c>
      <c r="K76" s="153">
        <v>90</v>
      </c>
      <c r="L76" s="153">
        <v>91</v>
      </c>
      <c r="M76" s="153">
        <v>91</v>
      </c>
      <c r="N76" s="153">
        <v>91</v>
      </c>
    </row>
    <row r="77" spans="1:14" ht="59.25" customHeight="1" x14ac:dyDescent="0.25">
      <c r="A77" s="264"/>
      <c r="B77" s="264"/>
      <c r="C77" s="264"/>
      <c r="D77" s="264"/>
      <c r="E77" s="266"/>
      <c r="F77" s="264"/>
      <c r="G77" s="152" t="s">
        <v>156</v>
      </c>
      <c r="H77" s="153" t="s">
        <v>16</v>
      </c>
      <c r="I77" s="153">
        <v>98</v>
      </c>
      <c r="J77" s="153">
        <v>100</v>
      </c>
      <c r="K77" s="153">
        <v>100</v>
      </c>
      <c r="L77" s="153">
        <v>100</v>
      </c>
      <c r="M77" s="153">
        <v>100</v>
      </c>
      <c r="N77" s="153">
        <v>100</v>
      </c>
    </row>
    <row r="78" spans="1:14" ht="43.5" customHeight="1" x14ac:dyDescent="0.25">
      <c r="A78" s="264"/>
      <c r="B78" s="264"/>
      <c r="C78" s="264"/>
      <c r="D78" s="264"/>
      <c r="E78" s="267"/>
      <c r="F78" s="264"/>
      <c r="G78" s="152" t="s">
        <v>174</v>
      </c>
      <c r="H78" s="153" t="s">
        <v>16</v>
      </c>
      <c r="I78" s="153">
        <v>50.88</v>
      </c>
      <c r="J78" s="153">
        <v>50.97</v>
      </c>
      <c r="K78" s="153">
        <v>51.13</v>
      </c>
      <c r="L78" s="153">
        <v>51.13</v>
      </c>
      <c r="M78" s="153">
        <v>51.13</v>
      </c>
      <c r="N78" s="153">
        <v>51.13</v>
      </c>
    </row>
  </sheetData>
  <mergeCells count="62">
    <mergeCell ref="A75:G75"/>
    <mergeCell ref="A76:A78"/>
    <mergeCell ref="B76:B78"/>
    <mergeCell ref="C76:C78"/>
    <mergeCell ref="D76:D78"/>
    <mergeCell ref="E76:E78"/>
    <mergeCell ref="F76:F78"/>
    <mergeCell ref="J1:N1"/>
    <mergeCell ref="A7:N7"/>
    <mergeCell ref="A8:N8"/>
    <mergeCell ref="A57:N57"/>
    <mergeCell ref="A58:G58"/>
    <mergeCell ref="C42:F42"/>
    <mergeCell ref="A43:N43"/>
    <mergeCell ref="A44:G44"/>
    <mergeCell ref="A45:A56"/>
    <mergeCell ref="B45:B56"/>
    <mergeCell ref="C45:F56"/>
    <mergeCell ref="A9:K9"/>
    <mergeCell ref="I10:I11"/>
    <mergeCell ref="J10:N10"/>
    <mergeCell ref="A13:N13"/>
    <mergeCell ref="A15:A26"/>
    <mergeCell ref="B10:B11"/>
    <mergeCell ref="C10:F10"/>
    <mergeCell ref="G10:G11"/>
    <mergeCell ref="B15:B26"/>
    <mergeCell ref="C15:C26"/>
    <mergeCell ref="D15:D26"/>
    <mergeCell ref="E15:E26"/>
    <mergeCell ref="F15:F26"/>
    <mergeCell ref="C32:F33"/>
    <mergeCell ref="B32:B33"/>
    <mergeCell ref="A32:A33"/>
    <mergeCell ref="B59:B74"/>
    <mergeCell ref="A59:A74"/>
    <mergeCell ref="A34:N34"/>
    <mergeCell ref="A35:G35"/>
    <mergeCell ref="A36:A40"/>
    <mergeCell ref="B36:B40"/>
    <mergeCell ref="C36:F40"/>
    <mergeCell ref="A41:G41"/>
    <mergeCell ref="F59:F74"/>
    <mergeCell ref="E59:E74"/>
    <mergeCell ref="D59:D74"/>
    <mergeCell ref="C59:C74"/>
    <mergeCell ref="J2:O2"/>
    <mergeCell ref="J4:O4"/>
    <mergeCell ref="J5:O5"/>
    <mergeCell ref="J3:O3"/>
    <mergeCell ref="A31:G31"/>
    <mergeCell ref="H10:H11"/>
    <mergeCell ref="A27:N27"/>
    <mergeCell ref="A28:G28"/>
    <mergeCell ref="A29:A30"/>
    <mergeCell ref="B29:B30"/>
    <mergeCell ref="C29:C30"/>
    <mergeCell ref="D29:D30"/>
    <mergeCell ref="E29:E30"/>
    <mergeCell ref="F29:F30"/>
    <mergeCell ref="A14:G14"/>
    <mergeCell ref="A10:A11"/>
  </mergeCells>
  <pageMargins left="0.11811023622047245" right="0.11811023622047245" top="0.15748031496062992" bottom="0.15748031496062992" header="0.11811023622047245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окончат. 17-21</vt:lpstr>
      <vt:lpstr>'26.05.15'!Заголовки_для_печати</vt:lpstr>
      <vt:lpstr>'окончат. 17-21'!Заголовки_для_печати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2017-02-10T08:56:11Z</dcterms:modified>
</cp:coreProperties>
</file>